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768" windowWidth="15120" windowHeight="7356" tabRatio="946"/>
  </bookViews>
  <sheets>
    <sheet name="розничная торговля" sheetId="26" r:id="rId1"/>
  </sheets>
  <definedNames>
    <definedName name="_xlnm._FilterDatabase" localSheetId="0" hidden="1">'розничная торговля'!$A$7:$H$241</definedName>
  </definedNames>
  <calcPr calcId="145621"/>
</workbook>
</file>

<file path=xl/calcChain.xml><?xml version="1.0" encoding="utf-8"?>
<calcChain xmlns="http://schemas.openxmlformats.org/spreadsheetml/2006/main">
  <c r="F191" i="26" l="1"/>
  <c r="G191" i="26"/>
  <c r="G174" i="26"/>
  <c r="G157" i="26"/>
  <c r="G105" i="26"/>
  <c r="F231" i="26"/>
  <c r="G231" i="26"/>
  <c r="F105" i="26" l="1"/>
  <c r="F198" i="26" l="1"/>
  <c r="F174" i="26"/>
  <c r="F157" i="26"/>
  <c r="A12" i="26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6" i="26" s="1"/>
  <c r="A97" i="26" s="1"/>
  <c r="A98" i="26" s="1"/>
  <c r="A99" i="26" s="1"/>
  <c r="A100" i="26" s="1"/>
  <c r="A101" i="26" s="1"/>
  <c r="A102" i="26" s="1"/>
  <c r="A103" i="26" s="1"/>
  <c r="A104" i="26" s="1"/>
  <c r="G241" i="26"/>
  <c r="F241" i="26"/>
  <c r="G211" i="26"/>
  <c r="F211" i="26"/>
  <c r="G202" i="26"/>
  <c r="F202" i="26"/>
  <c r="G198" i="26"/>
</calcChain>
</file>

<file path=xl/sharedStrings.xml><?xml version="1.0" encoding="utf-8"?>
<sst xmlns="http://schemas.openxmlformats.org/spreadsheetml/2006/main" count="1103" uniqueCount="541">
  <si>
    <t>10.00-22.00,
без перерыва, 
без выходных</t>
  </si>
  <si>
    <t>Магазин 
"Анна и К"</t>
  </si>
  <si>
    <t>ИП Глушко А.Н.
п.Куть-Ях, 
ул.Школьная, стр.6, пом.2</t>
  </si>
  <si>
    <t>08.00-22.00,
без перерыва, 
без выходных</t>
  </si>
  <si>
    <t>Магазин 
"Игрушки"</t>
  </si>
  <si>
    <t>ИП Ершова Е.П.
п.Куть-Ях, 
ул.Школьная, стр.6, пом.2</t>
  </si>
  <si>
    <t>10.00-19.00,
без перерыва, 
без выходных</t>
  </si>
  <si>
    <t>Магазин 
"У дяди Васи"</t>
  </si>
  <si>
    <t>Пн-Сб: 10.00-19.00
Вс: 11.00-16.00, 
без перерыва
без выходных</t>
  </si>
  <si>
    <t>Аптечный пункт</t>
  </si>
  <si>
    <t>Пн-Пт: 8.00-18.00
(перерыв на обед: 
12.00-13.00)
Вс - выходной</t>
  </si>
  <si>
    <t>сп.Каркатеевы</t>
  </si>
  <si>
    <t>сп.Лемпино</t>
  </si>
  <si>
    <t>ООО "Пойков-торг" 
с.Лемпино, 
ул Дорожная, 7</t>
  </si>
  <si>
    <t>8.00-20.00 
без перерыва, 
без выходных</t>
  </si>
  <si>
    <t>сп.Сентябрьский</t>
  </si>
  <si>
    <t>Магазин
"Дина-1"</t>
  </si>
  <si>
    <t>ИП Кубышкина Н.В.
п.Сентябрьский,
строение 62</t>
  </si>
  <si>
    <t xml:space="preserve">продовольственный                 </t>
  </si>
  <si>
    <t>Ежедневно
7.00-21.00</t>
  </si>
  <si>
    <t>Магазин
"Дина-3"</t>
  </si>
  <si>
    <t>ИП Кубышкина Н. В.
п.Сентябрьский,
строение 67</t>
  </si>
  <si>
    <t>Ежедневно
8.00-22.00</t>
  </si>
  <si>
    <t>Магазин 
"Промтовары"</t>
  </si>
  <si>
    <t>ИП Кубышкина Н.В.
п.Сентябрьский,
строение 67</t>
  </si>
  <si>
    <t xml:space="preserve">непродовольственный </t>
  </si>
  <si>
    <t>Ежедневно
10.00-20.00</t>
  </si>
  <si>
    <t>ООО "Дина"
п.Сентябрьский, 
строение 54</t>
  </si>
  <si>
    <t>Магазин 
"Смешанные 
товары"</t>
  </si>
  <si>
    <t>ИП Веревкина И.В.
п.Сентябрьский,
строение 61</t>
  </si>
  <si>
    <t>Ежедневно
10.00-23.00</t>
  </si>
  <si>
    <t>Магазин 
"Эконом Маркет"</t>
  </si>
  <si>
    <t>ООО "Эконом Маркет"
п.Сентябрьский,
строение 28</t>
  </si>
  <si>
    <t>Ежедневно
8.30-22.00</t>
  </si>
  <si>
    <t xml:space="preserve">Аптечный пункт </t>
  </si>
  <si>
    <t>специализированный 
(лекарства)</t>
  </si>
  <si>
    <t>Пн-Сб: 8.00-18.00,
Вс - выходной</t>
  </si>
  <si>
    <t>сп.Сингапай</t>
  </si>
  <si>
    <t xml:space="preserve">Торговый павильон "Фиалка" </t>
  </si>
  <si>
    <t xml:space="preserve">Торговый павильон "Южный" </t>
  </si>
  <si>
    <t xml:space="preserve">ООО "Центральная 
районная аптека"
п.Сингапай, 
Круг В-1, стр.54 </t>
  </si>
  <si>
    <t>Пн-Пт: 8.00-15.40,
(перерыв на обед:
12.00-13.00),
Сб, Вс - выходной</t>
  </si>
  <si>
    <t>Магазин "Уют"</t>
  </si>
  <si>
    <t>ООО "Югра торг"
Автомобильная дорога общего пользования регионального значения "г.Нефтеюганск-п.Мамонтово" 699+576, слева</t>
  </si>
  <si>
    <t>9.00-22.00,
без перерыва,
без выходных</t>
  </si>
  <si>
    <t>Магазин "Визит"</t>
  </si>
  <si>
    <t>Региональная дорога "Обход г. Пыть-Ях" 33+561 справо
(на заправке НПС)</t>
  </si>
  <si>
    <t>Автомагазин</t>
  </si>
  <si>
    <t>ИП Шлыков Е.Б.
Региональная дорога "Обход г. Пыть-Ях" 33+561 справо
(на заправке НПС)</t>
  </si>
  <si>
    <t>9.00-22.00,
без выходных</t>
  </si>
  <si>
    <t>ИП Кубышкина Н.В.
Федеральная дорога Тюмень-Ханты-Мансийск 642+20 слева</t>
  </si>
  <si>
    <t>ИП Кулик Н.Н.
Региональная дорога "Обход г. Пыть-Ях" 53+610 справо
(где кафе "Берег")</t>
  </si>
  <si>
    <t>9.00-21.00,
без перерыва, 
без выходных</t>
  </si>
  <si>
    <t>8.00-20.00,
без перерыва,
без выходных</t>
  </si>
  <si>
    <t>Межселенная территория</t>
  </si>
  <si>
    <t>Региональная дорога "Обход г. Пыть-Ях" 0+300 слева</t>
  </si>
  <si>
    <t>ООО "Омич" или ООО "Бонум"
Федеральная дорога Тюмень-Ханты-Мансийск 
(Подъезд к г.Сургут) 30+300 справо</t>
  </si>
  <si>
    <t>БУ "Нефтеюганская районная больница" 
(Амбулатория)
п.Сентябрьский,
строение 56</t>
  </si>
  <si>
    <t>Итого:</t>
  </si>
  <si>
    <t>ИП Фазульянов О.И.
Региональная дорога "г.Нефтеюганск-п.Мамонтово" 722+382 справо</t>
  </si>
  <si>
    <t>Супермаркет 
"МАГНИТ"</t>
  </si>
  <si>
    <t>АО "Тандер"
пгт.Пойковский,
мкр.1, д.107</t>
  </si>
  <si>
    <t>Магазин
 "Глория"</t>
  </si>
  <si>
    <t>непродовольственный</t>
  </si>
  <si>
    <t>9.00-21.00</t>
  </si>
  <si>
    <t>10.00-20.00</t>
  </si>
  <si>
    <t>10.00-19.00</t>
  </si>
  <si>
    <t>круглосуточно</t>
  </si>
  <si>
    <t>9.00-20.00</t>
  </si>
  <si>
    <t>8.00-24.00</t>
  </si>
  <si>
    <t>9.00-19.00</t>
  </si>
  <si>
    <t>8.00-22.00</t>
  </si>
  <si>
    <t>9.00-22.00</t>
  </si>
  <si>
    <t>11.00-19.00</t>
  </si>
  <si>
    <t>11.00-21.00</t>
  </si>
  <si>
    <t>10.00-22.00</t>
  </si>
  <si>
    <t>8.00-20.00</t>
  </si>
  <si>
    <t>7.00-24.00</t>
  </si>
  <si>
    <t>10.00-18.00</t>
  </si>
  <si>
    <t>7.00-22.00</t>
  </si>
  <si>
    <t>7.00-21.00</t>
  </si>
  <si>
    <t>7.00-23.00</t>
  </si>
  <si>
    <t>Магазин
 "Вираж"</t>
  </si>
  <si>
    <t>Магазин 
"Метелица"</t>
  </si>
  <si>
    <t>Магазин
"Камелия"</t>
  </si>
  <si>
    <t>Магазин
"Каспий"</t>
  </si>
  <si>
    <t>Минимаркет 
"Фортуна"</t>
  </si>
  <si>
    <t>ИП Фаталиев Э.А.
пгт.Пойковский,
мкр.3, д.23А</t>
  </si>
  <si>
    <t>Магазин 
"Русь"</t>
  </si>
  <si>
    <t>Магазин
"Связной"</t>
  </si>
  <si>
    <t>Магазин 
"Бамовский"</t>
  </si>
  <si>
    <t>Магазин
"Рассвет"</t>
  </si>
  <si>
    <t>ООО "Гриф"
пгт.Пойковский,
ул.Байкальская, д.22</t>
  </si>
  <si>
    <t>ООО "Гриф"
пгт.Пойковский,
мкр.1, д.32а</t>
  </si>
  <si>
    <t>продовольственный</t>
  </si>
  <si>
    <t>ООО "Араз", 
пгт.Пойковский,
СУ-905, д.28а</t>
  </si>
  <si>
    <t>Магазин
"Фелина"</t>
  </si>
  <si>
    <t>Магазин
 "Дежа-Вю"</t>
  </si>
  <si>
    <t>Магазин
"Солнышко"</t>
  </si>
  <si>
    <t>Магазин 
"Петровский"</t>
  </si>
  <si>
    <t>ИП Седойкина Н.И. 
пгт.Пойковский,
пл.Променад, д.6</t>
  </si>
  <si>
    <t>ИП Кравцова Н.С.
пгт.Пойковский,
пл.Променад, д.2</t>
  </si>
  <si>
    <t>ООО "РадЭо"
пгт.Пойковский,
мкр.4, д.19</t>
  </si>
  <si>
    <t>Магазин 
"Лидер"</t>
  </si>
  <si>
    <t>Магазин
 "Айдан"</t>
  </si>
  <si>
    <t>смешанный</t>
  </si>
  <si>
    <t>непродовольст</t>
  </si>
  <si>
    <t>ДИСЛОКАЦИЯ</t>
  </si>
  <si>
    <t>№ п/п</t>
  </si>
  <si>
    <t>Режим работы</t>
  </si>
  <si>
    <t xml:space="preserve">объектов розничной торговли </t>
  </si>
  <si>
    <t>Тип торгового объекта1) и наименование объекта</t>
  </si>
  <si>
    <t>Хозяйствующий субъект2), место нахождения торгового объекта</t>
  </si>
  <si>
    <t>Стационарный / нестационарный3)</t>
  </si>
  <si>
    <t xml:space="preserve">Специализация4) </t>
  </si>
  <si>
    <t>Общая площадь объекта5) (кв.м.)</t>
  </si>
  <si>
    <r>
      <t>Торговая площадь объекта6)  (кв.м)</t>
    </r>
    <r>
      <rPr>
        <vertAlign val="superscript"/>
        <sz val="10"/>
        <color indexed="8"/>
        <rFont val="Times New Roman"/>
        <family val="1"/>
        <charset val="204"/>
      </rPr>
      <t/>
    </r>
  </si>
  <si>
    <t>нестационарный</t>
  </si>
  <si>
    <t>стационарный</t>
  </si>
  <si>
    <t>специализированный
(лекарства)</t>
  </si>
  <si>
    <t>специализированный</t>
  </si>
  <si>
    <t>ООО "Правдинка" 
пгт.Пойковский,
мкр.3, д.121</t>
  </si>
  <si>
    <t>ИП Какаев Х.М.
пгт.Пойковский,
мкр.4, д.27а</t>
  </si>
  <si>
    <t>ИП Сафаров В.Я.о.
пгт.Пойковский,
мкр.5, 2/16</t>
  </si>
  <si>
    <t>ИП Гафаров Д.А.о.
пгт.Пойковский,
мкр.5, 2/15</t>
  </si>
  <si>
    <t>ИП Какаев Х.М.
пгт.Пойковский,
мкр.1, 51а</t>
  </si>
  <si>
    <t>ОАО "Мегафон Ритейл"
пгт.Пойковский, 
мкр.5, 33</t>
  </si>
  <si>
    <t>ООО "Центральная районная аптека" 
пгт.Пойковский,
мкр.2, д.38</t>
  </si>
  <si>
    <t>ООО "Центральная районная аптека"
пгт.Пойковский,
мкр.3, д.123</t>
  </si>
  <si>
    <t>ООО "Ригла-Югра"
пгт.Пойковский,
Променад, 8</t>
  </si>
  <si>
    <t>Салон 
сотовой связи</t>
  </si>
  <si>
    <t>9.00-18.00</t>
  </si>
  <si>
    <t>8.00-21.00</t>
  </si>
  <si>
    <t>Аптека №202</t>
  </si>
  <si>
    <t>Аптека №202/2</t>
  </si>
  <si>
    <t>Аптека</t>
  </si>
  <si>
    <t>Аптека №57</t>
  </si>
  <si>
    <t>Магазин
"Идман-1"</t>
  </si>
  <si>
    <t>Магазин 
"Автозапчасти"</t>
  </si>
  <si>
    <t>Магазин
"Волна"</t>
  </si>
  <si>
    <t>Магазин
"СИМ"</t>
  </si>
  <si>
    <t>Магазин
"Дельфин"</t>
  </si>
  <si>
    <t>Магазин
"Мебель"</t>
  </si>
  <si>
    <t>Магазин
"Полярник"</t>
  </si>
  <si>
    <t>Магази
"Космос"</t>
  </si>
  <si>
    <t>Магазин
"Автодом"</t>
  </si>
  <si>
    <t>Магазин
"Берлога-2"</t>
  </si>
  <si>
    <t>Магазин
"Оптима"</t>
  </si>
  <si>
    <t>Магазин
"Восток-Авто"</t>
  </si>
  <si>
    <t>Магазин
"Новый"</t>
  </si>
  <si>
    <t>Магазин
"Хозяин"</t>
  </si>
  <si>
    <t>Магазин 
"ДОНБАСС"</t>
  </si>
  <si>
    <t>Магазин
"Красное и Белое"</t>
  </si>
  <si>
    <t>Магазин
"Дизель-Авто"</t>
  </si>
  <si>
    <t>Магазин
"МТС"</t>
  </si>
  <si>
    <t>Магазин
"Лик"</t>
  </si>
  <si>
    <t>Магазин
 "Фруктовый рай"</t>
  </si>
  <si>
    <t>Магазин
"Горящих путевок"</t>
  </si>
  <si>
    <t>Магазин 
"Фрукты,овощи"</t>
  </si>
  <si>
    <t>Магазин
"Парфюм Лидер"</t>
  </si>
  <si>
    <t>Магазин
"Монетка"</t>
  </si>
  <si>
    <t>Магазин 
"Монетка"</t>
  </si>
  <si>
    <t>Магазин
"Радуга"</t>
  </si>
  <si>
    <t>Магазин
"Авто"</t>
  </si>
  <si>
    <t>Магазин
"Двери"</t>
  </si>
  <si>
    <t>Магазин 
"585*Золотой"</t>
  </si>
  <si>
    <t>Магазин
"Золушка"</t>
  </si>
  <si>
    <t>Магазин
"РосДвери"</t>
  </si>
  <si>
    <t>Торговый центр 
"Центральный"</t>
  </si>
  <si>
    <t>Торговый павильон
"Все для дома"</t>
  </si>
  <si>
    <t>Торговый павильон 
"Савалан"</t>
  </si>
  <si>
    <t>Торговый павильон 
"Гала"</t>
  </si>
  <si>
    <t xml:space="preserve">Торговый павильон
"Мясной двор" </t>
  </si>
  <si>
    <t>Торговый павильон
"Эконом"</t>
  </si>
  <si>
    <t>Торговый павильон
"Какаев и К"</t>
  </si>
  <si>
    <t>Торговый павильон
"Спутник"</t>
  </si>
  <si>
    <t>Торговый павильон  
"За рулем"</t>
  </si>
  <si>
    <t xml:space="preserve"> Торговый павильон
"Кристина"</t>
  </si>
  <si>
    <t>Торговый павильон 
"Берлога"</t>
  </si>
  <si>
    <t>Торговый павильон
"УЮТ"</t>
  </si>
  <si>
    <t>Торговый павильон
"Цветы"</t>
  </si>
  <si>
    <t>Торговый павильон
"Вираж"</t>
  </si>
  <si>
    <t>Торговый павильон 
"Рыбный день"</t>
  </si>
  <si>
    <t>Торговый павильон 
"Фруктовый рай"</t>
  </si>
  <si>
    <t>Торговый павильон
"Фермер"</t>
  </si>
  <si>
    <t>Торговый павильон
"Салют"</t>
  </si>
  <si>
    <t>Торговый павильон 
(автоприцеп "Купава")</t>
  </si>
  <si>
    <t>Торговый павильон
(автоприцеп "Купава")</t>
  </si>
  <si>
    <t>Торговый павильон  
"Добрыня"</t>
  </si>
  <si>
    <t>Отдел 
"Продовольственные 
товары"</t>
  </si>
  <si>
    <t>Отдел
"Смешанные товары"</t>
  </si>
  <si>
    <t>Отдел 
"Непродовольственные 
товары"</t>
  </si>
  <si>
    <t>Отдел
"Мир игрушек"</t>
  </si>
  <si>
    <t>на территории муниципального образования Нефтеюганский район</t>
  </si>
  <si>
    <t>АО «Связной Логистика»
пгт.Пойковский,
пл.Променад, 3/1</t>
  </si>
  <si>
    <t>ООО "Вектр"
пгт.Пойковский,
мкр.1, д.13</t>
  </si>
  <si>
    <t>ООО "Джемилия"
пгт.Пойковский,
мкр.1, д.90а</t>
  </si>
  <si>
    <t>ИП Балезин О.Г. 
пгт.Пойковский,
ГСК "Дорожник", стр.26</t>
  </si>
  <si>
    <t>ООО "Вектр"
пгт.Пойковский,
мкр.3, д.24а</t>
  </si>
  <si>
    <t>ООО "Дельфин"
пгт.Пойковский,
ул.Лесная, д.14а</t>
  </si>
  <si>
    <t>ООО "ТД Янтарь"
пгт.Пойковский,
мкр.2, д.38</t>
  </si>
  <si>
    <t>ИП Фаттаев Г.М.о.
пгт.Пойковский,
мкр.2, д.9а</t>
  </si>
  <si>
    <t>ООО "Вектр"
пгт.Пойковский, 
ул.Автомобилистов, д.59</t>
  </si>
  <si>
    <t>ИП Понамаренко И.П.
пгт.Пойковский,
Промзона, 8/3а</t>
  </si>
  <si>
    <t>ООО "Премиум"
пгт.Пойковский,
мкр.1, д.103а</t>
  </si>
  <si>
    <t>ООО "Премиум"
пгт.Пойковский, 
мкр.5, д.4а</t>
  </si>
  <si>
    <t>ООО "Уральская торговая Сеть"
пгт.Пойковский, 
мкр.5, д.4</t>
  </si>
  <si>
    <t>ИП Савина Л.Ю.
пгт.Пойковский,
ГСК "Дорожник"</t>
  </si>
  <si>
    <t>ИП Латышева В.Б.
пгт.Пойковский,
мкр.5, д.5, 2/14</t>
  </si>
  <si>
    <t>ООО "Альфа Сургут"
пгт.Пойковский,
мкр.1, д.106а</t>
  </si>
  <si>
    <t>ИП Цибух В.Б. 
Пгт.Пойковский,
ГСК "Дорожник", 18</t>
  </si>
  <si>
    <t>АО "Русская Телефонная Компания" 
пгт.Пойковский, 
мкр.3, пл.Променад, 4</t>
  </si>
  <si>
    <t>ИП Кузнецова З.К.
пгт.Пойковский, 
мкр.3, д.43</t>
  </si>
  <si>
    <t>ИП Колодкина И.В.
пгт.Пойковский,
мкр.5, строение 10</t>
  </si>
  <si>
    <t>ИП Алиев С.З.о.
пгт.Пойковский, 
мкр.5, д.2/12, 13</t>
  </si>
  <si>
    <t>ИП Коровин А.В.
пгт.Пойковский,
мкр.5, строение 10</t>
  </si>
  <si>
    <t>ООО "ЭЛЕМЕНТ-ТРЕЙД"
пгт.Пойковский,
мкр.5, д.4</t>
  </si>
  <si>
    <t>ООО "ЭЛЕМЕНТ-ТРЕЙД"
пгт.Пойковский,
мкр.2, д.31</t>
  </si>
  <si>
    <t>ООО "ЭЛЕМЕНТ-ТРЕЙД"
пгт.Пойковский,
мкр.6, д.2</t>
  </si>
  <si>
    <t>ИП Первушина М.Ю.
пгт.Пойковский,
мкр.5, строение 10</t>
  </si>
  <si>
    <t>ООО "Альфа Сургут"
пгт.Пойковский,  
мкр.5, строение 10</t>
  </si>
  <si>
    <t>ИП Орлов С.Ю.
пгт.Пойковский,
ГСК "Дорожник"</t>
  </si>
  <si>
    <t>ИП Коротких И.Д.
пгт.Пойковский,  
мкр.4, д.13</t>
  </si>
  <si>
    <t>ИП Тарасова Д.С.
пгт.Пойковский,
мкр.5, д.4</t>
  </si>
  <si>
    <t>ООО "Бета Сургут", 
пгт.Пойковский, 
Коржавино, 112а</t>
  </si>
  <si>
    <t>ООО ТД "Янтарь"
пгт.Пойковский, 
мкр.5, строение 10</t>
  </si>
  <si>
    <t>ИП Усынин А.Г.  
пгт.Пойковский,
Промзона, 54а/2</t>
  </si>
  <si>
    <t>ИП Ахметжанов Р.Ф.
пгт.Пойковский, 
мкр.1, д.12</t>
  </si>
  <si>
    <t>ООО "РосТоргСервис",
пгт.Пойковский, 
мкр.5, д.2</t>
  </si>
  <si>
    <t>ООО "Сибирь"
пгт.Пойковский, 
ул.Шестая, д.7</t>
  </si>
  <si>
    <t>ИП Тагиров Л.К.
пгт.Пойковский,  
мкр.5, строение 10</t>
  </si>
  <si>
    <t>ИП Докукина С.В.,
пгт.Пойковский,
Промзона</t>
  </si>
  <si>
    <t>ООО "Савалан"
пгт.Пойковский,
Промзона, 40а</t>
  </si>
  <si>
    <t>ООО "Савалан"
пгт.Пойковский,
Промзона, 50а</t>
  </si>
  <si>
    <t>ООО "Араз"
пгт.Пойковский, 
мкр.4, 18а</t>
  </si>
  <si>
    <t>ИП Поликарпов В.И.
пгт.Пойковский, 
Промзона,52а/1</t>
  </si>
  <si>
    <t>ИП Фаталиев Э.А.о.
пгт.Пойковский, 
мкр.4</t>
  </si>
  <si>
    <t>ИП Хусанбаев Р.А., 
пгт.Пойковский
мкр.2, 25а</t>
  </si>
  <si>
    <t>ИП Абдуразаков И.Д.
пгт.Пойковский,
ул.Строительная, 3</t>
  </si>
  <si>
    <t>ИП Джафаров А.А.о.
пгт.Пойковский, 
территория магазина "Айдан"</t>
  </si>
  <si>
    <t>ИП Сафаров Г.Я.о.
пгт.Пойковский, 
Промзона, 
вдоль улицы 2</t>
  </si>
  <si>
    <t>ИП Саликов В.М.
пгт.Пойковский, 
Коржавино, 110</t>
  </si>
  <si>
    <t>НРМУП "Чеускино"
пгт.Пойковский,
территория ТП "Центральный"</t>
  </si>
  <si>
    <t>ИП глава КФХ Гарипова А.П.
пгт.Пойковский,
территория "Автовокзала"</t>
  </si>
  <si>
    <t>ООО "Южанка"
пгт.Пойковский,
мкр.4, строение 18б</t>
  </si>
  <si>
    <t>ИП Евдокимова И.В.
пгт.Пойковский,
мкр.3, 24а</t>
  </si>
  <si>
    <t>ООО "Гриф"
пгт.Пойковский,
ул.Байкальская, 22</t>
  </si>
  <si>
    <t>ООО "Маг"
пгт.Пойковский,
мкр.6, 102а</t>
  </si>
  <si>
    <t>ООО "Оранд"
пгт.Пойковский,
Федеральная дорога, 2</t>
  </si>
  <si>
    <t>-</t>
  </si>
  <si>
    <t>гп.Пойковский</t>
  </si>
  <si>
    <t>сп.Салым</t>
  </si>
  <si>
    <t>Торговый 
павильон 
зоомагазин 
"Кормушка"</t>
  </si>
  <si>
    <t>ИП Шубин А.Ю.
п.Салым, 
ул.Северная</t>
  </si>
  <si>
    <t xml:space="preserve">Магазин 
"Стиль" </t>
  </si>
  <si>
    <t xml:space="preserve">ИП Безматерных А.Н.
п.Салым,
ул.45 лет Победы, д.15 
(подвальное помещение) </t>
  </si>
  <si>
    <t xml:space="preserve">Магазин 
"Любимый" </t>
  </si>
  <si>
    <t>ИП Вигелина А.А.
п.Салым,
ул.45 лет Победы, д.16
(подвальное помещение)</t>
  </si>
  <si>
    <t>Вт-Вс: 10.00-19.00,
(перерыв на обед:
14.00-15.00)
Пн - выходной</t>
  </si>
  <si>
    <t>Торговый 
павильон 
"Север"</t>
  </si>
  <si>
    <t>ИП Белоногов А.К.
п.Салым,
Нефтеюганское шоссе,
стр.7</t>
  </si>
  <si>
    <t>Магазин 
"Цветы"</t>
  </si>
  <si>
    <t>ИП Головатая О.В.
п.Салым,
ул.Болотная, д.1б</t>
  </si>
  <si>
    <t>10.00-21.00,
(перерыв на обед:
14.00-15.00)</t>
  </si>
  <si>
    <t>Торговый 
павильон 
"Цветы"</t>
  </si>
  <si>
    <t>ИП Головатая О.В.
п.Салым, 
ул.55 лет Победы</t>
  </si>
  <si>
    <t xml:space="preserve">8.00-20.00,
(перерыв на обед:
13.00-14.00) </t>
  </si>
  <si>
    <t>ООО "Спутник"
п.Салым,
 Нефтеюганское шоссе,
 участок № 20</t>
  </si>
  <si>
    <t xml:space="preserve">8.00-20.00,
(перерыв на обед:
12.00-13.00) </t>
  </si>
  <si>
    <t>Магазин 
"Социальный"</t>
  </si>
  <si>
    <t>ИП Горбунов А.Ю.
п.Салым,
ул.Новая, д.15</t>
  </si>
  <si>
    <t>Магазин 
"Арсаза"</t>
  </si>
  <si>
    <t>ИП Горубнов А.Ю.
п.Салым,
ул.45 лет Победы, д.11</t>
  </si>
  <si>
    <t>Магазин 
Посуда</t>
  </si>
  <si>
    <t>ИП Загуева З.С.
п.Салым,
ул.45 лет Победы, д.13</t>
  </si>
  <si>
    <t>Магазин №17</t>
  </si>
  <si>
    <t>филиал Сургутгазторг 
ООО "Забсибгазторг", 
п.Салым, КС-6</t>
  </si>
  <si>
    <t>Пн-Пт: 10.00-18.00,
(перерыв на обед:
14.00-15.00),
Сб, Вс: 10.00-17.00</t>
  </si>
  <si>
    <t>Магазин</t>
  </si>
  <si>
    <t>ООО "Лилия"
п.Салым,
ул.Привокзальная, стр.19</t>
  </si>
  <si>
    <t xml:space="preserve">круглосуточно </t>
  </si>
  <si>
    <t xml:space="preserve">Магазин  </t>
  </si>
  <si>
    <t>ООО "Лилия"
п.Салым,
ул.Северная, стр.13</t>
  </si>
  <si>
    <t xml:space="preserve">Магазин </t>
  </si>
  <si>
    <t>ООО "Лилия"
п.Салым,
ул.45 лет Победы, стр.20</t>
  </si>
  <si>
    <t>ООО "Лилия"
п.Салым, 
ул.Центральная, д.2а</t>
  </si>
  <si>
    <t xml:space="preserve">Торговый 
павильон </t>
  </si>
  <si>
    <t xml:space="preserve">ООО "Лилия"
п.Сивыс-Ях,
ул.Новая </t>
  </si>
  <si>
    <t xml:space="preserve">Магазин 
"Каспий" </t>
  </si>
  <si>
    <t>ИП Репин С.В.
п.Салым, 
ул.Северная, стр.1А</t>
  </si>
  <si>
    <t>Магазин 
"777"</t>
  </si>
  <si>
    <t>ИП Алекперов С.Х.о, 
п.Салым, 
Нефтеюганское шоссе, уч.13а</t>
  </si>
  <si>
    <t>Круглосуточно</t>
  </si>
  <si>
    <t>Торговый 
павильон 
"Стрелка"</t>
  </si>
  <si>
    <t>ИП Машарипов Х.Т.
п.Салым,
 ул.Привокзальная 
(район ж/д вокзала)</t>
  </si>
  <si>
    <t>Магазин 
"Шанс"</t>
  </si>
  <si>
    <t>ИП Чубовская И.Г.
п.Салым,
Привокзальная площадь</t>
  </si>
  <si>
    <t>Магазин 
"Мастер"</t>
  </si>
  <si>
    <t>Вт-Вс: 10.00-19.00,
(перерыв на обед:
13.00-14.00),
Пн - выходной</t>
  </si>
  <si>
    <t xml:space="preserve">Магазин 
"Солнышко" </t>
  </si>
  <si>
    <t xml:space="preserve">ИП Щербина Н.С.
п.Салым, 
ул.45 лет Победы, д.18 
(подвальное помещение) </t>
  </si>
  <si>
    <t>Пн-Сб: 10.00-19.00,
(перерыв на обед:
13.00-14.00),
Вс - выходной</t>
  </si>
  <si>
    <t xml:space="preserve">Магазин 
"Югра" </t>
  </si>
  <si>
    <t xml:space="preserve">Стол 
заказов </t>
  </si>
  <si>
    <t xml:space="preserve">ИП Куфтин С.В.
п.Салым, 
базовый лагерь "СалымПетролеумДевелопмент" </t>
  </si>
  <si>
    <t>Пекарня-магазин 
"Радуга"</t>
  </si>
  <si>
    <t>ООО "Радуга"
п.Салым,
ул.Транспортная</t>
  </si>
  <si>
    <t xml:space="preserve">Магазин 
"Смешанные 
товары" </t>
  </si>
  <si>
    <t xml:space="preserve">Магазин 
"Светлана" </t>
  </si>
  <si>
    <t>ИП Цвырко С.Б.
п.Салым,
 ул.45 лет Победы, д.14 
(подвальное помещение)</t>
  </si>
  <si>
    <t>Магазин 
смешанных 
товаров 
ООО "СеверСнаб"</t>
  </si>
  <si>
    <t>ООО "СеверСнаб"
п.Салым,
ул.45 лет Победы, д.21 
(подвальное помещение)</t>
  </si>
  <si>
    <t>ИП Барбосова М.В.
п.Салым, 
ул.Северная, д.14б</t>
  </si>
  <si>
    <t>специализированный
(детская одежда)</t>
  </si>
  <si>
    <t xml:space="preserve">Вт-Пт: 13.00-18.00,
Сб, Вс: 11.00-15.00,
Пн - выходной       </t>
  </si>
  <si>
    <t xml:space="preserve">Аптека </t>
  </si>
  <si>
    <t>ООО "Центральная 
районная аптека" 
п.Салым, 
ул.Молодежная, д.8</t>
  </si>
  <si>
    <t>ООО "СкорпионС"</t>
  </si>
  <si>
    <t>ООО "СкорпионС"
п.Салым, 
ул.45 лет Победы, д.4</t>
  </si>
  <si>
    <t>Магазин 
"Лакомка"</t>
  </si>
  <si>
    <t xml:space="preserve">ИП Шагаев С.Г.
п.Салым,
ул.Привокзальная </t>
  </si>
  <si>
    <t>Магазин 
"Одежда"</t>
  </si>
  <si>
    <t>ИП Турсунова Ш.А.,
Привокзальная площадь</t>
  </si>
  <si>
    <t>ИП Мисиралиева Ч.М.,
ул.Привокзальная, д.13</t>
  </si>
  <si>
    <t>Магазин 
"Мир ткани"</t>
  </si>
  <si>
    <t>ИП Магомедханова М.Х.
п.Салым,
ул.45 лет Победы, д.21 
(подвальное помещение)</t>
  </si>
  <si>
    <t>Магазин 
"Электрик"</t>
  </si>
  <si>
    <t>ИП Горшков С.Г.
п.Салым,
ул.45 лет Победы, д.21 
(подвальное помещение)</t>
  </si>
  <si>
    <t>Павильон 
"Мясной"</t>
  </si>
  <si>
    <t>ИП Ломаева Н.М. 
п.Салым,
 ул.45 лет Победы, д.18</t>
  </si>
  <si>
    <t>Магазин 
"Красное и Белое"</t>
  </si>
  <si>
    <t>ООО "Бета Сургут"
п.Салым, 
ул.45 лет Победы, д.19</t>
  </si>
  <si>
    <t>ежедневно
9.00-22.05</t>
  </si>
  <si>
    <t>Магазин "Автозапчасти"</t>
  </si>
  <si>
    <t>ООО "Близнецы", Нефтеюганское шоссе, стр. 12а</t>
  </si>
  <si>
    <t>специализированные</t>
  </si>
  <si>
    <t>круглосуточно
(перерыв на обед:
12.00-13.00)</t>
  </si>
  <si>
    <t>Магазин "Мотив"</t>
  </si>
  <si>
    <t>ООО "Трейд-Телеком" 
п.Салым,
ул.45 лет Победы, д.21</t>
  </si>
  <si>
    <t>ежедневно
10.00-19.00</t>
  </si>
  <si>
    <t>Магазин "Мегафон"</t>
  </si>
  <si>
    <t>ПАО "Мегафон"
п.Салым, 
ул.Молодежная, д.10</t>
  </si>
  <si>
    <t>сп.Усть-Юган</t>
  </si>
  <si>
    <t>Магазин 
"Фрам"</t>
  </si>
  <si>
    <t>ИП Николаес В.В.
п.Юганская Обь,
ул.Тобольская, д.26</t>
  </si>
  <si>
    <t>8.00-22.00,
без перерыва,
без выходных</t>
  </si>
  <si>
    <t>Павильон 
"Натали"</t>
  </si>
  <si>
    <t>ИП Атаев А.А.
п.Юганская Обь,
ул.Криворожская, д.6б</t>
  </si>
  <si>
    <t>Павильон 
"Шанс"</t>
  </si>
  <si>
    <t>ИП Саламатина Г.А.
п.Юганская Обь,
ул.Тобольская, д.29В</t>
  </si>
  <si>
    <t>10.00-20.00,
(перерыв на обед:
14.00-15.00),
без выходных</t>
  </si>
  <si>
    <t>Магазин 
"Экономный"</t>
  </si>
  <si>
    <t>ИП Лапердина С.А.
п.Юганская Обь,
ул.Тобольская, д.26</t>
  </si>
  <si>
    <t>Павильон 
"Алёнушка"</t>
  </si>
  <si>
    <t>ИП Робулец И.Н.
п.Юганская Обь,
ул.Тобольская, д.29а</t>
  </si>
  <si>
    <t>8.00-22.00,
(перерыв на обед:
13.00-14.00),
без выходных</t>
  </si>
  <si>
    <t>Павильон 
"Анатоль"</t>
  </si>
  <si>
    <t xml:space="preserve">ИП Ромашина Н.М.
п.Юганская Обь
ул.Тобольская, д.12В </t>
  </si>
  <si>
    <t>8.00-23.00,
(перерыв на обед:
13.00-14.00),
без выходных</t>
  </si>
  <si>
    <t>Магазин 
"Юганская Обь"</t>
  </si>
  <si>
    <t>ИП Алиев Г.И.
п.Юганская Обь,
ул.Криворожская, 
д.6, помещения 1,2</t>
  </si>
  <si>
    <t>Павильон 
"Эра"</t>
  </si>
  <si>
    <t>ИП Идрисова Т.Г.
п.Усть-Юган, 
строение 23</t>
  </si>
  <si>
    <t>Павильон 
"Усть-Юган"</t>
  </si>
  <si>
    <t>ИП Гулиев М.В.
п.Усть-Юган, 
строение 24</t>
  </si>
  <si>
    <t>Павильон 
"Оазис"</t>
  </si>
  <si>
    <t>ИП Шихбабаев А.А.
п.Усть-Юган, 
строение 25</t>
  </si>
  <si>
    <t>8.00-22.00,
(перерыв на обед:
15.00-16.00),
без выходных</t>
  </si>
  <si>
    <t>Павильон 
"Елена"</t>
  </si>
  <si>
    <t>ИП Шихбабаев А.А.
п.Усть-Юган,
квартал 2-1, 
строение 41</t>
  </si>
  <si>
    <t>8.00-24.00,
(перерыв на обед:
13.00-14.00),
без выходных</t>
  </si>
  <si>
    <t>Магазин 
"Жанна"</t>
  </si>
  <si>
    <t xml:space="preserve">ИП Мингинович Р.К. 
п.Юганская Обь, 
ул.Тобольская, д.26А </t>
  </si>
  <si>
    <t>10.00-20.00,
(перерыв на обед:
13.00-14.00),
без выходных</t>
  </si>
  <si>
    <t>Павильон 
"Строительный"</t>
  </si>
  <si>
    <t xml:space="preserve">ИП Перемот В.Н.
п.Юганская Обь,
ул. Криворожская, д.26а </t>
  </si>
  <si>
    <t>специализированный
(стройматериалы)</t>
  </si>
  <si>
    <t>Павильон "Фунтик"</t>
  </si>
  <si>
    <t>ООО "Добро" 
п.Юганская Обь,
ул.Криворожская, 
в районе строения 6а</t>
  </si>
  <si>
    <t>специализированный
(детские и сопутствующие товары)</t>
  </si>
  <si>
    <t>сп.Куть-Ях</t>
  </si>
  <si>
    <t>8.00-22.00,
без перерыва, 
без выходных</t>
  </si>
  <si>
    <t>Магазин
"Пятачок"</t>
  </si>
  <si>
    <t>ИП Шиханова Е.Р.
 п.Куть-Ях,
ул.Центральная, д.4</t>
  </si>
  <si>
    <t>Магазин
"Промтовары"</t>
  </si>
  <si>
    <t>ИП Шиханова Е.Р.
п.Куть-Ях,
ул.Центральная, д.4А</t>
  </si>
  <si>
    <t>10.00-18.00,
без перерыва, 
без выходных</t>
  </si>
  <si>
    <t>Магазин
"Апрель"</t>
  </si>
  <si>
    <t>ООО "Тикс"
п.Куть-Ях, д.6Б</t>
  </si>
  <si>
    <t xml:space="preserve">8.00-23.00,
без перерыва, 
без выходных
</t>
  </si>
  <si>
    <t>Магазин 
"Крапка"</t>
  </si>
  <si>
    <t>ООО "Крапка"
п.Куть-Ях, д.3А</t>
  </si>
  <si>
    <t>8.00-23.00,
без перерыва, 
без выходных</t>
  </si>
  <si>
    <t>Магазин
"Гринвич +"</t>
  </si>
  <si>
    <t>ИП Потапова Е.В.
 п.Куть-Ях, 
ул.Центральная, д.4А</t>
  </si>
  <si>
    <t>Пн-Пт: 9.00-18.00,
Сб: 11.00-15.00,
без перерыва,
Вс - выходной</t>
  </si>
  <si>
    <t>Магазин
"Дина"</t>
  </si>
  <si>
    <t>Магазин "Промтовары"</t>
  </si>
  <si>
    <t>Пн-Сб: 10.00-20.00,
Вс: 11.00-16.00,
без перерыва,
без выходных</t>
  </si>
  <si>
    <t>Магазин "Смешаные товары"</t>
  </si>
  <si>
    <t>ИП Смык В.М.
п.Куть-Ях, д.2, кв.12</t>
  </si>
  <si>
    <t>Магазин
"Цветы"</t>
  </si>
  <si>
    <t>ИП Головатая О.В. 
п.Куть-Ях, д.4А</t>
  </si>
  <si>
    <t>Ежедневно
9.00-22.00</t>
  </si>
  <si>
    <t>8.00-23.00,
без выходных</t>
  </si>
  <si>
    <t>ИП Джалилов Д.П. с.Лемпино ул.Дорожная 7а</t>
  </si>
  <si>
    <t>8.00-23.00 без перерыва, без выходных</t>
  </si>
  <si>
    <t>8.30-22.00</t>
  </si>
  <si>
    <t>ООО "Правдинка" 
пгт.Пойковский,
мкр.2, д.25</t>
  </si>
  <si>
    <t>07.00-20.00</t>
  </si>
  <si>
    <t>ООО "Правдинка" 
пгт.Пойковский,
Коржавино, д.55а</t>
  </si>
  <si>
    <t xml:space="preserve">ИП Чазова Рада Леонидовна
пгт.Пойковский,
мкр.4, д.19                </t>
  </si>
  <si>
    <t>ООО "Правдинка",
пгт.Пойковский,
мкр.1, 82а</t>
  </si>
  <si>
    <t>ООО "Ригла-Ямал"
пгт.Пойковский,
мкр.6, здание 2</t>
  </si>
  <si>
    <t>супермаркет "Пятерочка"</t>
  </si>
  <si>
    <t>по состоянию на 01.01.2019</t>
  </si>
  <si>
    <t>I. Действующие объекты по состоянию на 01.01.2019</t>
  </si>
  <si>
    <t>ООО "Правдинка" 
пгт.Пойковский,
мкр.3, 89/1</t>
  </si>
  <si>
    <t>ООО "Правдинка" 
пгт.Пойковский,
мкр.1, д.112</t>
  </si>
  <si>
    <t>Магазин 
"Араз"</t>
  </si>
  <si>
    <t>Магазин
 "Обувь и одежда"</t>
  </si>
  <si>
    <t>ИП Зарипов М.З.,
пгт.Пойковский,
мкр.4., стр.15</t>
  </si>
  <si>
    <t>ИП Агабалаев Х.М.о.
пгт.Пойковский,
мкр.2, д.38а</t>
  </si>
  <si>
    <t>ООО "АгроТорг",
пгт.Пойковский,
мкр.1, д.58.</t>
  </si>
  <si>
    <t>ИП Тялин Г.В. 
пгт.Пойковский,
Промзона, д.35а</t>
  </si>
  <si>
    <t>21.00-19.00</t>
  </si>
  <si>
    <t>ИП Фаттаев Г.М.о.
пгт.Пойковский,
ул.Спортивная, д.28</t>
  </si>
  <si>
    <t>Магазин 
"Ермолино"</t>
  </si>
  <si>
    <t>ООО "Тюмень-Торг"
пгт.Пойковский,
мкр.1, д.1а</t>
  </si>
  <si>
    <t>Магазин
"Пив&amp;ко"</t>
  </si>
  <si>
    <t>ИП Шарапов
пгт.Пойковский,
мкр.1, д.118а</t>
  </si>
  <si>
    <t>10.00-01.00</t>
  </si>
  <si>
    <t>ИП Джабиев Х.А.
пгт.Пойковский, 
СУ-905, строение 44А</t>
  </si>
  <si>
    <t>ТЦ "Мегополис"</t>
  </si>
  <si>
    <t>ИП Тихонов Максим Викторович</t>
  </si>
  <si>
    <t>"Дом коноръ"</t>
  </si>
  <si>
    <t>ИП Фаттаев Гамид Миграбиб оглы
пгт.Пойковский, 
пгт.Пойковский, 
Промзона,52а</t>
  </si>
  <si>
    <t>ИП Фаттаев Гамид Миграбиб оглы
пгт.Пойковский, 
ул.Бамовская, 
строение 6а</t>
  </si>
  <si>
    <t>ООО "АгроТорг",
пгт.Пойковский,
мкр.5, стр.10/1</t>
  </si>
  <si>
    <t>АО "Тандер"
пгт.Пойковский,
мкр.4, д.15</t>
  </si>
  <si>
    <t>ООО "АгроТорг",
пгт.Пойковский,
мкр.2, стр.37/1</t>
  </si>
  <si>
    <t xml:space="preserve">ИП Головатая О.В.
п.Салым, 
ул.Привокзальная </t>
  </si>
  <si>
    <t xml:space="preserve">ИП Пузырев В.А.
п.Салым, 
ул.Молодежная д.10
</t>
  </si>
  <si>
    <t>Магазин
 "Белый кролик"</t>
  </si>
  <si>
    <t xml:space="preserve">ИП Селезнева Г.С.
п.Салым,
ул.45 лет Победы, д.11 
</t>
  </si>
  <si>
    <t xml:space="preserve">ИП Куфтин С.В.
п.Салым,
ул.Спортивная </t>
  </si>
  <si>
    <t>Магазин 
строительных материалов</t>
  </si>
  <si>
    <t>ИП Бурнашева О.А.
п.Салым,
ул.Комсомольская</t>
  </si>
  <si>
    <t>Торговый пвильон "Цветы"</t>
  </si>
  <si>
    <t>ИП Папка А.А.                   п.Салым                                         ул. 45 лет Победы</t>
  </si>
  <si>
    <t>ежедневно
08.00-20.00</t>
  </si>
  <si>
    <t>Наш Магазин</t>
  </si>
  <si>
    <t>ИП Якупова Н.Д.
п.Салым, 
ул.45 лет Победы д.21</t>
  </si>
  <si>
    <t>ежедневно
10.00-20.00</t>
  </si>
  <si>
    <t>магазин "Беловежский"</t>
  </si>
  <si>
    <t>ИП Рамунис А.Г.
п.Салым, 
Привокзальная площадь</t>
  </si>
  <si>
    <t>магазин "Шторы"</t>
  </si>
  <si>
    <t>ИП Епишева Н.Е.
п.Салым, 
ул.45 лет Победы д.21</t>
  </si>
  <si>
    <t>магазин "Любимые шторки"</t>
  </si>
  <si>
    <t>ИП Кунгурова В.А.
п.Салым, 
ул.45 лет Победы д.21</t>
  </si>
  <si>
    <t>магазин "Мебель Поволжья"</t>
  </si>
  <si>
    <t>ООО "Мебель Поволжья"
п.Салым, 
Нефтеюганское шоссе</t>
  </si>
  <si>
    <t>ежедневно
10.00-18.00</t>
  </si>
  <si>
    <t>магазин "Текстиль"</t>
  </si>
  <si>
    <t>ИП Васькина Н.Л.
п.Салым, 
ул.45 лет Победы д.21</t>
  </si>
  <si>
    <t>ежедневно
11.00-19.00</t>
  </si>
  <si>
    <t>Аптечный пункт          ( в здании амбулатории)</t>
  </si>
  <si>
    <t>ООО "Центральная 
районная аптека" 
п.Юганская Обь, 
ул.Тобольская, д.30</t>
  </si>
  <si>
    <t>торговля розничная лекарственными средствами в специализированных магазинах (аптеках)
(47.73)</t>
  </si>
  <si>
    <t>08.00-18.00, обед с 12:00 до 15:00, выходные: суббота, воскресенье</t>
  </si>
  <si>
    <t xml:space="preserve">ИП Смык В.М., ул. 70 лет Октября
п.Куть-Ях  </t>
  </si>
  <si>
    <t>ИП Смык В.М.,
п.Куть-Ях, д.4в</t>
  </si>
  <si>
    <t>ИП Автушенко В.Н.
п.Куть-Ях</t>
  </si>
  <si>
    <t>ООО "Центральная районная аптека"
п.Куть-Ях,
ул.Железнодорожная, 
стр.18 
(здание Салымской участковой больницы)</t>
  </si>
  <si>
    <t>АО "Тандер" п.Куть-Ях, дом 6 корпус б</t>
  </si>
  <si>
    <t>ИП "Зюркалов"</t>
  </si>
  <si>
    <t>ИП Зюркалов П.А. п.Куть-Ях площадь</t>
  </si>
  <si>
    <t>Магазин                  "Магнит"</t>
  </si>
  <si>
    <t>Магазин "Валентина"</t>
  </si>
  <si>
    <t>ООО "Домино" п.Каркатеевы ул.Центральная, стр.60</t>
  </si>
  <si>
    <t>продовольственные товары</t>
  </si>
  <si>
    <t>8-00 до 24-00 без выходных</t>
  </si>
  <si>
    <t>Магазин "Анастасия"</t>
  </si>
  <si>
    <t>ООО "Домино" п.Каркатеевы ул.Центральная, д.31</t>
  </si>
  <si>
    <t>смешанные товары</t>
  </si>
  <si>
    <t xml:space="preserve">Супермаркет "Сокол"             </t>
  </si>
  <si>
    <t>ООО "Сокол", ХМАО-Югра, Нефтеюганский район, п.Каркатеевы ул.Береговая, стр.12</t>
  </si>
  <si>
    <t>8:00-23:00 без выходных</t>
  </si>
  <si>
    <t>Магазин "Сокол"</t>
  </si>
  <si>
    <t>ООО "Сокол" п.Каркатеевы ул.Центральная, стр.49</t>
  </si>
  <si>
    <t>8-00 до 23-00 без выходных</t>
  </si>
  <si>
    <t>ООО "Центральная районная аптека"  Амбулатория п.Каркатеевы, ул. Центральная, дом 38, пом. 2</t>
  </si>
  <si>
    <t>станционарный</t>
  </si>
  <si>
    <t>Розничная торговля лекарственными препаратами и прочими товарами аптечного ассортимента</t>
  </si>
  <si>
    <t>Пн: 09-00 до 18-00, перерыв 13-00 до 14-00.                     Вт - Пт: 09-00 до 18-00, перерыв 13-00 до 15-00.             сб,вс - выходной</t>
  </si>
  <si>
    <t>Магазин              Сибиряк+</t>
  </si>
  <si>
    <t>Магазин                Снежинка</t>
  </si>
  <si>
    <t xml:space="preserve">Магазин "Сингапай" </t>
  </si>
  <si>
    <t>ООО "Сингапай" с.п.Сингапай, п. Сингапай, ул. Центральная, д. 5</t>
  </si>
  <si>
    <t>смешанные</t>
  </si>
  <si>
    <t xml:space="preserve">Магазин "Виктория" </t>
  </si>
  <si>
    <t>ООО "Тройка"с.п.Сингапай,           п. Сингапай, ул. Центральная, д. 26</t>
  </si>
  <si>
    <t>Магазин "Тройка"</t>
  </si>
  <si>
    <t>ИП "Гаибов" с.п.Сингапай,  п. Сингапай, Круг Б-3, стр. 44</t>
  </si>
  <si>
    <t>с 08-00ч. до 22-00ч.</t>
  </si>
  <si>
    <t>ООО "Магистр", п. Сингапай, проспект Молодежный, д. 58</t>
  </si>
  <si>
    <t>с 08-00ч до 23-00ч.</t>
  </si>
  <si>
    <t>Магазин "Алина"</t>
  </si>
  <si>
    <t>ИП "Нурматова",  сп Сингапай, Круг Г-2, уч. 27</t>
  </si>
  <si>
    <t xml:space="preserve">Магазин "Марина" </t>
  </si>
  <si>
    <t>ИП "Осовская", п. Сингапай,  ул. Сургутская</t>
  </si>
  <si>
    <t xml:space="preserve">Торговый павильон "Любимый" </t>
  </si>
  <si>
    <t>ИП "Нурматова", п. Сингапай, НЮРЭС</t>
  </si>
  <si>
    <t>продовольственные</t>
  </si>
  <si>
    <t xml:space="preserve">Магазин "Горынь" </t>
  </si>
  <si>
    <t>ООО "Максимум" с.п.Сингапай, п. Сингапай, Усть-Балык, 14</t>
  </si>
  <si>
    <t>с 08-00ч. до 23-00ч.</t>
  </si>
  <si>
    <t xml:space="preserve">Торговый павильон "Эра" </t>
  </si>
  <si>
    <t>ИП "Джафаров", п. Сингапай, ул. Сургутская</t>
  </si>
  <si>
    <t>ИП "Нагиев", п. Сингапай, ул. Сургутская</t>
  </si>
  <si>
    <t>КФХ "Логинова", п. Сингапай, ул. Сургутская</t>
  </si>
  <si>
    <t xml:space="preserve"> с 08-00ч. до 21-00ч.</t>
  </si>
  <si>
    <t xml:space="preserve">Торговый павильон "Куба" </t>
  </si>
  <si>
    <t>ИП "Гаибов" с.п.Сингапай, п. Сингапай, ул. Сургутская</t>
  </si>
  <si>
    <t xml:space="preserve">Мини-маркет "Пяточок" </t>
  </si>
  <si>
    <t>ООО "Русские традиции", п. Сингапай, ул. Сургутская</t>
  </si>
  <si>
    <t>с 08-00ч. до       23-00ч.</t>
  </si>
  <si>
    <t xml:space="preserve">Магазин "Фермер" </t>
  </si>
  <si>
    <t>ИП "Фадеева", п. Сингапай, пр-т Молодежный, 3 В</t>
  </si>
  <si>
    <t xml:space="preserve">Магазин "Комбикорма" </t>
  </si>
  <si>
    <t>ИП "Березовская", п. Сингапай, ул. Центральная, д. 12Б</t>
  </si>
  <si>
    <t>специализированный (комбикорма)</t>
  </si>
  <si>
    <t>с 10-00ч. До 19-00ч.</t>
  </si>
  <si>
    <t>ООО "Северянин",                           с. Чеускино, ул. Центральная 33</t>
  </si>
  <si>
    <t>Смешанные товары</t>
  </si>
  <si>
    <t>9:00 - 23:00</t>
  </si>
  <si>
    <t>Магазин "Вега"</t>
  </si>
  <si>
    <t>ООО "Северянин",                             с. Чеускино, ул. Центральная 4а</t>
  </si>
  <si>
    <t>Продовольственные товары</t>
  </si>
  <si>
    <t xml:space="preserve">Магазин                                                                           "Лада" </t>
  </si>
  <si>
    <t>с 08.-00ч. 
до 21.00 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</si>
</sst>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5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0" xfId="0" applyFont="1" applyFill="1"/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4" fillId="0" borderId="0" xfId="0" applyFont="1" applyFill="1"/>
    <xf numFmtId="4" fontId="10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4" borderId="1" xfId="0" applyFont="1" applyFill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7" fontId="14" fillId="0" borderId="1" xfId="0" applyNumberFormat="1" applyFont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5" fillId="5" borderId="5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cus.kontur.ru/entity?query=3098619194000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2"/>
  <sheetViews>
    <sheetView tabSelected="1" workbookViewId="0">
      <selection activeCell="K12" sqref="K12"/>
    </sheetView>
  </sheetViews>
  <sheetFormatPr defaultColWidth="9.109375" defaultRowHeight="13.8" x14ac:dyDescent="0.25"/>
  <cols>
    <col min="1" max="1" width="4.109375" style="5" customWidth="1"/>
    <col min="2" max="2" width="15.44140625" style="1" customWidth="1"/>
    <col min="3" max="3" width="20.6640625" style="1" customWidth="1"/>
    <col min="4" max="4" width="14.33203125" style="1" customWidth="1"/>
    <col min="5" max="5" width="21.33203125" style="1" customWidth="1"/>
    <col min="6" max="6" width="8.6640625" style="1" customWidth="1"/>
    <col min="7" max="7" width="9.109375" style="1" customWidth="1"/>
    <col min="8" max="8" width="12.88671875" style="1" customWidth="1"/>
    <col min="9" max="16384" width="9.109375" style="1"/>
  </cols>
  <sheetData>
    <row r="1" spans="1:8" x14ac:dyDescent="0.25">
      <c r="A1" s="19"/>
      <c r="B1" s="20"/>
      <c r="C1" s="20"/>
      <c r="D1" s="20"/>
      <c r="E1" s="20"/>
      <c r="F1" s="20"/>
      <c r="G1" s="20"/>
      <c r="H1" s="20"/>
    </row>
    <row r="2" spans="1:8" s="12" customFormat="1" ht="16.8" x14ac:dyDescent="0.3">
      <c r="A2" s="75" t="s">
        <v>107</v>
      </c>
      <c r="B2" s="75"/>
      <c r="C2" s="75"/>
      <c r="D2" s="75"/>
      <c r="E2" s="75"/>
      <c r="F2" s="75"/>
      <c r="G2" s="75"/>
      <c r="H2" s="75"/>
    </row>
    <row r="3" spans="1:8" s="12" customFormat="1" ht="16.8" x14ac:dyDescent="0.3">
      <c r="A3" s="75" t="s">
        <v>110</v>
      </c>
      <c r="B3" s="75"/>
      <c r="C3" s="75"/>
      <c r="D3" s="75"/>
      <c r="E3" s="75"/>
      <c r="F3" s="75"/>
      <c r="G3" s="75"/>
      <c r="H3" s="75"/>
    </row>
    <row r="4" spans="1:8" s="12" customFormat="1" ht="16.8" x14ac:dyDescent="0.3">
      <c r="A4" s="75" t="s">
        <v>193</v>
      </c>
      <c r="B4" s="75"/>
      <c r="C4" s="75"/>
      <c r="D4" s="75"/>
      <c r="E4" s="75"/>
      <c r="F4" s="75"/>
      <c r="G4" s="75"/>
      <c r="H4" s="75"/>
    </row>
    <row r="5" spans="1:8" s="12" customFormat="1" ht="16.8" x14ac:dyDescent="0.3">
      <c r="A5" s="75" t="s">
        <v>415</v>
      </c>
      <c r="B5" s="75"/>
      <c r="C5" s="75"/>
      <c r="D5" s="75"/>
      <c r="E5" s="75"/>
      <c r="F5" s="75"/>
      <c r="G5" s="75"/>
      <c r="H5" s="75"/>
    </row>
    <row r="6" spans="1:8" x14ac:dyDescent="0.25">
      <c r="A6" s="19"/>
      <c r="B6" s="20"/>
      <c r="C6" s="20"/>
      <c r="D6" s="20"/>
      <c r="E6" s="20"/>
      <c r="F6" s="20"/>
      <c r="G6" s="20"/>
      <c r="H6" s="20"/>
    </row>
    <row r="7" spans="1:8" s="2" customFormat="1" ht="52.8" x14ac:dyDescent="0.25">
      <c r="A7" s="3" t="s">
        <v>108</v>
      </c>
      <c r="B7" s="3" t="s">
        <v>111</v>
      </c>
      <c r="C7" s="3" t="s">
        <v>112</v>
      </c>
      <c r="D7" s="3" t="s">
        <v>113</v>
      </c>
      <c r="E7" s="3" t="s">
        <v>114</v>
      </c>
      <c r="F7" s="3" t="s">
        <v>115</v>
      </c>
      <c r="G7" s="3" t="s">
        <v>116</v>
      </c>
      <c r="H7" s="3" t="s">
        <v>109</v>
      </c>
    </row>
    <row r="8" spans="1: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8" ht="18" customHeight="1" x14ac:dyDescent="0.25">
      <c r="A9" s="76" t="s">
        <v>416</v>
      </c>
      <c r="B9" s="76"/>
      <c r="C9" s="76"/>
      <c r="D9" s="76"/>
      <c r="E9" s="76"/>
      <c r="F9" s="76"/>
      <c r="G9" s="76"/>
      <c r="H9" s="76"/>
    </row>
    <row r="10" spans="1:8" ht="13.95" customHeight="1" x14ac:dyDescent="0.25">
      <c r="A10" s="76" t="s">
        <v>250</v>
      </c>
      <c r="B10" s="76"/>
      <c r="C10" s="76"/>
      <c r="D10" s="76"/>
      <c r="E10" s="76"/>
      <c r="F10" s="76"/>
      <c r="G10" s="76"/>
      <c r="H10" s="76"/>
    </row>
    <row r="11" spans="1:8" ht="39.6" x14ac:dyDescent="0.25">
      <c r="A11" s="22">
        <v>1</v>
      </c>
      <c r="B11" s="22" t="s">
        <v>60</v>
      </c>
      <c r="C11" s="22" t="s">
        <v>61</v>
      </c>
      <c r="D11" s="22" t="s">
        <v>118</v>
      </c>
      <c r="E11" s="22" t="s">
        <v>105</v>
      </c>
      <c r="F11" s="24">
        <v>676.1</v>
      </c>
      <c r="G11" s="24">
        <v>470</v>
      </c>
      <c r="H11" s="22" t="s">
        <v>407</v>
      </c>
    </row>
    <row r="12" spans="1:8" ht="81" customHeight="1" x14ac:dyDescent="0.25">
      <c r="A12" s="22">
        <f>A11+1</f>
        <v>2</v>
      </c>
      <c r="B12" s="22" t="s">
        <v>62</v>
      </c>
      <c r="C12" s="22" t="s">
        <v>417</v>
      </c>
      <c r="D12" s="22" t="s">
        <v>118</v>
      </c>
      <c r="E12" s="22" t="s">
        <v>63</v>
      </c>
      <c r="F12" s="22">
        <v>335.7</v>
      </c>
      <c r="G12" s="24">
        <v>150</v>
      </c>
      <c r="H12" s="22" t="s">
        <v>66</v>
      </c>
    </row>
    <row r="13" spans="1:8" ht="87.6" customHeight="1" x14ac:dyDescent="0.25">
      <c r="A13" s="22">
        <f t="shared" ref="A13:A76" si="0">A12+1</f>
        <v>3</v>
      </c>
      <c r="B13" s="22" t="s">
        <v>82</v>
      </c>
      <c r="C13" s="22" t="s">
        <v>418</v>
      </c>
      <c r="D13" s="22" t="s">
        <v>118</v>
      </c>
      <c r="E13" s="22" t="s">
        <v>63</v>
      </c>
      <c r="F13" s="22">
        <v>199.7</v>
      </c>
      <c r="G13" s="24">
        <v>99</v>
      </c>
      <c r="H13" s="22" t="s">
        <v>66</v>
      </c>
    </row>
    <row r="14" spans="1:8" ht="79.95" customHeight="1" x14ac:dyDescent="0.25">
      <c r="A14" s="22">
        <f t="shared" si="0"/>
        <v>4</v>
      </c>
      <c r="B14" s="22" t="s">
        <v>83</v>
      </c>
      <c r="C14" s="22" t="s">
        <v>408</v>
      </c>
      <c r="D14" s="22" t="s">
        <v>118</v>
      </c>
      <c r="E14" s="22" t="s">
        <v>94</v>
      </c>
      <c r="F14" s="22">
        <v>56.8</v>
      </c>
      <c r="G14" s="22">
        <v>25.6</v>
      </c>
      <c r="H14" s="22" t="s">
        <v>409</v>
      </c>
    </row>
    <row r="15" spans="1:8" ht="39.6" x14ac:dyDescent="0.25">
      <c r="A15" s="22">
        <f t="shared" si="0"/>
        <v>5</v>
      </c>
      <c r="B15" s="22" t="s">
        <v>84</v>
      </c>
      <c r="C15" s="22" t="s">
        <v>121</v>
      </c>
      <c r="D15" s="22" t="s">
        <v>118</v>
      </c>
      <c r="E15" s="22" t="s">
        <v>63</v>
      </c>
      <c r="F15" s="22">
        <v>843.5</v>
      </c>
      <c r="G15" s="22">
        <v>149</v>
      </c>
      <c r="H15" s="22" t="s">
        <v>66</v>
      </c>
    </row>
    <row r="16" spans="1:8" ht="39.6" x14ac:dyDescent="0.25">
      <c r="A16" s="22">
        <f t="shared" si="0"/>
        <v>6</v>
      </c>
      <c r="B16" s="22" t="s">
        <v>85</v>
      </c>
      <c r="C16" s="22" t="s">
        <v>410</v>
      </c>
      <c r="D16" s="22" t="s">
        <v>118</v>
      </c>
      <c r="E16" s="22" t="s">
        <v>94</v>
      </c>
      <c r="F16" s="24">
        <v>32</v>
      </c>
      <c r="G16" s="24">
        <v>20</v>
      </c>
      <c r="H16" s="22" t="s">
        <v>409</v>
      </c>
    </row>
    <row r="17" spans="1:8" ht="39.6" x14ac:dyDescent="0.25">
      <c r="A17" s="22">
        <f t="shared" si="0"/>
        <v>7</v>
      </c>
      <c r="B17" s="22" t="s">
        <v>86</v>
      </c>
      <c r="C17" s="22" t="s">
        <v>87</v>
      </c>
      <c r="D17" s="22" t="s">
        <v>118</v>
      </c>
      <c r="E17" s="22" t="s">
        <v>105</v>
      </c>
      <c r="F17" s="24">
        <v>74</v>
      </c>
      <c r="G17" s="24">
        <v>49</v>
      </c>
      <c r="H17" s="22" t="s">
        <v>69</v>
      </c>
    </row>
    <row r="18" spans="1:8" ht="70.95" customHeight="1" x14ac:dyDescent="0.25">
      <c r="A18" s="22">
        <f t="shared" si="0"/>
        <v>8</v>
      </c>
      <c r="B18" s="22" t="s">
        <v>88</v>
      </c>
      <c r="C18" s="22" t="s">
        <v>195</v>
      </c>
      <c r="D18" s="22" t="s">
        <v>118</v>
      </c>
      <c r="E18" s="22" t="s">
        <v>105</v>
      </c>
      <c r="F18" s="24">
        <v>413</v>
      </c>
      <c r="G18" s="24">
        <v>171</v>
      </c>
      <c r="H18" s="22" t="s">
        <v>69</v>
      </c>
    </row>
    <row r="19" spans="1:8" ht="52.8" x14ac:dyDescent="0.25">
      <c r="A19" s="22">
        <f t="shared" si="0"/>
        <v>9</v>
      </c>
      <c r="B19" s="22" t="s">
        <v>89</v>
      </c>
      <c r="C19" s="22" t="s">
        <v>194</v>
      </c>
      <c r="D19" s="22" t="s">
        <v>118</v>
      </c>
      <c r="E19" s="22" t="s">
        <v>63</v>
      </c>
      <c r="F19" s="24">
        <v>42</v>
      </c>
      <c r="G19" s="24">
        <v>40</v>
      </c>
      <c r="H19" s="22" t="s">
        <v>64</v>
      </c>
    </row>
    <row r="20" spans="1:8" ht="66.599999999999994" customHeight="1" x14ac:dyDescent="0.25">
      <c r="A20" s="22">
        <f t="shared" si="0"/>
        <v>10</v>
      </c>
      <c r="B20" s="22" t="s">
        <v>90</v>
      </c>
      <c r="C20" s="22" t="s">
        <v>92</v>
      </c>
      <c r="D20" s="22" t="s">
        <v>118</v>
      </c>
      <c r="E20" s="22" t="s">
        <v>105</v>
      </c>
      <c r="F20" s="22">
        <v>255.8</v>
      </c>
      <c r="G20" s="22">
        <v>144</v>
      </c>
      <c r="H20" s="22" t="s">
        <v>67</v>
      </c>
    </row>
    <row r="21" spans="1:8" ht="53.4" customHeight="1" x14ac:dyDescent="0.25">
      <c r="A21" s="22">
        <f t="shared" si="0"/>
        <v>11</v>
      </c>
      <c r="B21" s="22" t="s">
        <v>91</v>
      </c>
      <c r="C21" s="22" t="s">
        <v>93</v>
      </c>
      <c r="D21" s="22" t="s">
        <v>118</v>
      </c>
      <c r="E21" s="22" t="s">
        <v>105</v>
      </c>
      <c r="F21" s="24">
        <v>82</v>
      </c>
      <c r="G21" s="24">
        <v>48</v>
      </c>
      <c r="H21" s="22" t="s">
        <v>72</v>
      </c>
    </row>
    <row r="22" spans="1:8" ht="46.95" customHeight="1" x14ac:dyDescent="0.25">
      <c r="A22" s="22">
        <f t="shared" si="0"/>
        <v>12</v>
      </c>
      <c r="B22" s="22" t="s">
        <v>419</v>
      </c>
      <c r="C22" s="22" t="s">
        <v>95</v>
      </c>
      <c r="D22" s="22" t="s">
        <v>118</v>
      </c>
      <c r="E22" s="22" t="s">
        <v>105</v>
      </c>
      <c r="F22" s="24">
        <v>103</v>
      </c>
      <c r="G22" s="24">
        <v>51</v>
      </c>
      <c r="H22" s="22" t="s">
        <v>69</v>
      </c>
    </row>
    <row r="23" spans="1:8" ht="52.8" x14ac:dyDescent="0.25">
      <c r="A23" s="22">
        <f t="shared" si="0"/>
        <v>13</v>
      </c>
      <c r="B23" s="22" t="s">
        <v>96</v>
      </c>
      <c r="C23" s="22" t="s">
        <v>411</v>
      </c>
      <c r="D23" s="22" t="s">
        <v>118</v>
      </c>
      <c r="E23" s="22" t="s">
        <v>63</v>
      </c>
      <c r="F23" s="22">
        <v>80</v>
      </c>
      <c r="G23" s="22">
        <v>30</v>
      </c>
      <c r="H23" s="22" t="s">
        <v>73</v>
      </c>
    </row>
    <row r="24" spans="1:8" ht="50.4" customHeight="1" x14ac:dyDescent="0.25">
      <c r="A24" s="22">
        <f t="shared" si="0"/>
        <v>14</v>
      </c>
      <c r="B24" s="22" t="s">
        <v>97</v>
      </c>
      <c r="C24" s="22" t="s">
        <v>100</v>
      </c>
      <c r="D24" s="22" t="s">
        <v>118</v>
      </c>
      <c r="E24" s="22" t="s">
        <v>63</v>
      </c>
      <c r="F24" s="24">
        <v>26</v>
      </c>
      <c r="G24" s="24">
        <v>21</v>
      </c>
      <c r="H24" s="22" t="s">
        <v>74</v>
      </c>
    </row>
    <row r="25" spans="1:8" ht="39.6" x14ac:dyDescent="0.25">
      <c r="A25" s="22">
        <f t="shared" si="0"/>
        <v>15</v>
      </c>
      <c r="B25" s="22" t="s">
        <v>98</v>
      </c>
      <c r="C25" s="22" t="s">
        <v>101</v>
      </c>
      <c r="D25" s="22" t="s">
        <v>118</v>
      </c>
      <c r="E25" s="22" t="s">
        <v>63</v>
      </c>
      <c r="F25" s="22">
        <v>82.3</v>
      </c>
      <c r="G25" s="22">
        <v>52.1</v>
      </c>
      <c r="H25" s="22" t="s">
        <v>75</v>
      </c>
    </row>
    <row r="26" spans="1:8" ht="39.6" x14ac:dyDescent="0.25">
      <c r="A26" s="22">
        <f t="shared" si="0"/>
        <v>16</v>
      </c>
      <c r="B26" s="22" t="s">
        <v>99</v>
      </c>
      <c r="C26" s="22" t="s">
        <v>102</v>
      </c>
      <c r="D26" s="22" t="s">
        <v>118</v>
      </c>
      <c r="E26" s="22" t="s">
        <v>105</v>
      </c>
      <c r="F26" s="24">
        <v>93.2</v>
      </c>
      <c r="G26" s="24">
        <v>30.6</v>
      </c>
      <c r="H26" s="22" t="s">
        <v>67</v>
      </c>
    </row>
    <row r="27" spans="1:8" ht="39.6" x14ac:dyDescent="0.25">
      <c r="A27" s="62">
        <f t="shared" si="0"/>
        <v>17</v>
      </c>
      <c r="B27" s="62" t="s">
        <v>420</v>
      </c>
      <c r="C27" s="62" t="s">
        <v>421</v>
      </c>
      <c r="D27" s="62" t="s">
        <v>118</v>
      </c>
      <c r="E27" s="62" t="s">
        <v>63</v>
      </c>
      <c r="F27" s="63">
        <v>270</v>
      </c>
      <c r="G27" s="63">
        <v>20</v>
      </c>
      <c r="H27" s="62" t="s">
        <v>64</v>
      </c>
    </row>
    <row r="28" spans="1:8" ht="82.2" customHeight="1" x14ac:dyDescent="0.25">
      <c r="A28" s="22">
        <f t="shared" si="0"/>
        <v>18</v>
      </c>
      <c r="B28" s="22" t="s">
        <v>103</v>
      </c>
      <c r="C28" s="22" t="s">
        <v>122</v>
      </c>
      <c r="D28" s="22" t="s">
        <v>118</v>
      </c>
      <c r="E28" s="22" t="s">
        <v>63</v>
      </c>
      <c r="F28" s="24">
        <v>45</v>
      </c>
      <c r="G28" s="24">
        <v>45</v>
      </c>
      <c r="H28" s="22" t="s">
        <v>67</v>
      </c>
    </row>
    <row r="29" spans="1:8" ht="39.6" x14ac:dyDescent="0.25">
      <c r="A29" s="22">
        <f t="shared" si="0"/>
        <v>19</v>
      </c>
      <c r="B29" s="22" t="s">
        <v>104</v>
      </c>
      <c r="C29" s="22" t="s">
        <v>422</v>
      </c>
      <c r="D29" s="22" t="s">
        <v>118</v>
      </c>
      <c r="E29" s="22" t="s">
        <v>94</v>
      </c>
      <c r="F29" s="24">
        <v>55.7</v>
      </c>
      <c r="G29" s="24">
        <v>28</v>
      </c>
      <c r="H29" s="22" t="s">
        <v>67</v>
      </c>
    </row>
    <row r="30" spans="1:8" ht="69.599999999999994" customHeight="1" x14ac:dyDescent="0.25">
      <c r="A30" s="22">
        <f t="shared" si="0"/>
        <v>20</v>
      </c>
      <c r="B30" s="22" t="s">
        <v>137</v>
      </c>
      <c r="C30" s="22" t="s">
        <v>196</v>
      </c>
      <c r="D30" s="22" t="s">
        <v>118</v>
      </c>
      <c r="E30" s="22" t="s">
        <v>94</v>
      </c>
      <c r="F30" s="24">
        <v>53.9</v>
      </c>
      <c r="G30" s="24">
        <v>27</v>
      </c>
      <c r="H30" s="22" t="s">
        <v>67</v>
      </c>
    </row>
    <row r="31" spans="1:8" s="12" customFormat="1" ht="39.6" x14ac:dyDescent="0.25">
      <c r="A31" s="22">
        <f t="shared" si="0"/>
        <v>21</v>
      </c>
      <c r="B31" s="22" t="s">
        <v>138</v>
      </c>
      <c r="C31" s="22" t="s">
        <v>197</v>
      </c>
      <c r="D31" s="22" t="s">
        <v>118</v>
      </c>
      <c r="E31" s="22" t="s">
        <v>63</v>
      </c>
      <c r="F31" s="24">
        <v>26</v>
      </c>
      <c r="G31" s="24">
        <v>16</v>
      </c>
      <c r="H31" s="22" t="s">
        <v>76</v>
      </c>
    </row>
    <row r="32" spans="1:8" ht="66" customHeight="1" x14ac:dyDescent="0.25">
      <c r="A32" s="22">
        <f t="shared" si="0"/>
        <v>22</v>
      </c>
      <c r="B32" s="22" t="s">
        <v>139</v>
      </c>
      <c r="C32" s="22" t="s">
        <v>198</v>
      </c>
      <c r="D32" s="22" t="s">
        <v>118</v>
      </c>
      <c r="E32" s="22" t="s">
        <v>105</v>
      </c>
      <c r="F32" s="24">
        <v>38</v>
      </c>
      <c r="G32" s="24">
        <v>29</v>
      </c>
      <c r="H32" s="22" t="s">
        <v>67</v>
      </c>
    </row>
    <row r="33" spans="1:8" ht="39.6" x14ac:dyDescent="0.25">
      <c r="A33" s="22">
        <f t="shared" si="0"/>
        <v>23</v>
      </c>
      <c r="B33" s="22" t="s">
        <v>414</v>
      </c>
      <c r="C33" s="22" t="s">
        <v>423</v>
      </c>
      <c r="D33" s="22" t="s">
        <v>118</v>
      </c>
      <c r="E33" s="22" t="s">
        <v>105</v>
      </c>
      <c r="F33" s="22">
        <v>386</v>
      </c>
      <c r="G33" s="22">
        <v>291</v>
      </c>
      <c r="H33" s="22" t="s">
        <v>72</v>
      </c>
    </row>
    <row r="34" spans="1:8" ht="39.6" x14ac:dyDescent="0.25">
      <c r="A34" s="22">
        <f t="shared" si="0"/>
        <v>24</v>
      </c>
      <c r="B34" s="22" t="s">
        <v>140</v>
      </c>
      <c r="C34" s="22" t="s">
        <v>424</v>
      </c>
      <c r="D34" s="22" t="s">
        <v>118</v>
      </c>
      <c r="E34" s="22" t="s">
        <v>63</v>
      </c>
      <c r="F34" s="24">
        <v>454</v>
      </c>
      <c r="G34" s="24">
        <v>454</v>
      </c>
      <c r="H34" s="22" t="s">
        <v>425</v>
      </c>
    </row>
    <row r="35" spans="1:8" ht="39.6" x14ac:dyDescent="0.25">
      <c r="A35" s="22">
        <f t="shared" si="0"/>
        <v>25</v>
      </c>
      <c r="B35" s="22" t="s">
        <v>141</v>
      </c>
      <c r="C35" s="22" t="s">
        <v>199</v>
      </c>
      <c r="D35" s="22" t="s">
        <v>118</v>
      </c>
      <c r="E35" s="22" t="s">
        <v>105</v>
      </c>
      <c r="F35" s="24">
        <v>65</v>
      </c>
      <c r="G35" s="24">
        <v>33.4</v>
      </c>
      <c r="H35" s="22" t="s">
        <v>71</v>
      </c>
    </row>
    <row r="36" spans="1:8" ht="39.6" x14ac:dyDescent="0.25">
      <c r="A36" s="22">
        <f t="shared" si="0"/>
        <v>26</v>
      </c>
      <c r="B36" s="22" t="s">
        <v>143</v>
      </c>
      <c r="C36" s="22" t="s">
        <v>426</v>
      </c>
      <c r="D36" s="22" t="s">
        <v>118</v>
      </c>
      <c r="E36" s="22" t="s">
        <v>105</v>
      </c>
      <c r="F36" s="24">
        <v>271</v>
      </c>
      <c r="G36" s="24">
        <v>160</v>
      </c>
      <c r="H36" s="22" t="s">
        <v>67</v>
      </c>
    </row>
    <row r="37" spans="1:8" ht="39.6" x14ac:dyDescent="0.25">
      <c r="A37" s="22">
        <f t="shared" si="0"/>
        <v>27</v>
      </c>
      <c r="B37" s="22" t="s">
        <v>144</v>
      </c>
      <c r="C37" s="22" t="s">
        <v>426</v>
      </c>
      <c r="D37" s="22" t="s">
        <v>118</v>
      </c>
      <c r="E37" s="22" t="s">
        <v>105</v>
      </c>
      <c r="F37" s="24">
        <v>94.2</v>
      </c>
      <c r="G37" s="24">
        <v>56</v>
      </c>
      <c r="H37" s="22" t="s">
        <v>67</v>
      </c>
    </row>
    <row r="38" spans="1:8" ht="54" customHeight="1" x14ac:dyDescent="0.25">
      <c r="A38" s="22">
        <f t="shared" si="0"/>
        <v>28</v>
      </c>
      <c r="B38" s="22" t="s">
        <v>427</v>
      </c>
      <c r="C38" s="22" t="s">
        <v>428</v>
      </c>
      <c r="D38" s="22" t="s">
        <v>118</v>
      </c>
      <c r="E38" s="22" t="s">
        <v>105</v>
      </c>
      <c r="F38" s="24">
        <v>115</v>
      </c>
      <c r="G38" s="24">
        <v>70</v>
      </c>
      <c r="H38" s="22" t="s">
        <v>64</v>
      </c>
    </row>
    <row r="39" spans="1:8" ht="44.4" customHeight="1" x14ac:dyDescent="0.25">
      <c r="A39" s="22">
        <f t="shared" si="0"/>
        <v>29</v>
      </c>
      <c r="B39" s="22" t="s">
        <v>145</v>
      </c>
      <c r="C39" s="22" t="s">
        <v>203</v>
      </c>
      <c r="D39" s="22" t="s">
        <v>118</v>
      </c>
      <c r="E39" s="22" t="s">
        <v>63</v>
      </c>
      <c r="F39" s="24">
        <v>34.799999999999997</v>
      </c>
      <c r="G39" s="24">
        <v>34.799999999999997</v>
      </c>
      <c r="H39" s="22" t="s">
        <v>70</v>
      </c>
    </row>
    <row r="40" spans="1:8" ht="67.2" customHeight="1" x14ac:dyDescent="0.25">
      <c r="A40" s="22">
        <f t="shared" si="0"/>
        <v>30</v>
      </c>
      <c r="B40" s="22" t="s">
        <v>146</v>
      </c>
      <c r="C40" s="22" t="s">
        <v>204</v>
      </c>
      <c r="D40" s="22" t="s">
        <v>118</v>
      </c>
      <c r="E40" s="22" t="s">
        <v>105</v>
      </c>
      <c r="F40" s="24">
        <v>16</v>
      </c>
      <c r="G40" s="24">
        <v>16</v>
      </c>
      <c r="H40" s="22" t="s">
        <v>75</v>
      </c>
    </row>
    <row r="41" spans="1:8" ht="52.8" x14ac:dyDescent="0.25">
      <c r="A41" s="22">
        <f t="shared" si="0"/>
        <v>31</v>
      </c>
      <c r="B41" s="22" t="s">
        <v>147</v>
      </c>
      <c r="C41" s="22" t="s">
        <v>206</v>
      </c>
      <c r="D41" s="22" t="s">
        <v>118</v>
      </c>
      <c r="E41" s="22" t="s">
        <v>63</v>
      </c>
      <c r="F41" s="24">
        <v>72</v>
      </c>
      <c r="G41" s="24">
        <v>60</v>
      </c>
      <c r="H41" s="22" t="s">
        <v>64</v>
      </c>
    </row>
    <row r="42" spans="1:8" s="4" customFormat="1" ht="39.6" x14ac:dyDescent="0.25">
      <c r="A42" s="22">
        <f t="shared" si="0"/>
        <v>32</v>
      </c>
      <c r="B42" s="22" t="s">
        <v>429</v>
      </c>
      <c r="C42" s="22" t="s">
        <v>430</v>
      </c>
      <c r="D42" s="22" t="s">
        <v>118</v>
      </c>
      <c r="E42" s="22" t="s">
        <v>94</v>
      </c>
      <c r="F42" s="24">
        <v>30</v>
      </c>
      <c r="G42" s="24">
        <v>10</v>
      </c>
      <c r="H42" s="22" t="s">
        <v>431</v>
      </c>
    </row>
    <row r="43" spans="1:8" s="4" customFormat="1" ht="39.6" x14ac:dyDescent="0.25">
      <c r="A43" s="22">
        <f t="shared" si="0"/>
        <v>33</v>
      </c>
      <c r="B43" s="22" t="s">
        <v>148</v>
      </c>
      <c r="C43" s="22" t="s">
        <v>207</v>
      </c>
      <c r="D43" s="22" t="s">
        <v>118</v>
      </c>
      <c r="E43" s="22" t="s">
        <v>63</v>
      </c>
      <c r="F43" s="24">
        <v>36</v>
      </c>
      <c r="G43" s="24">
        <v>30</v>
      </c>
      <c r="H43" s="22" t="s">
        <v>68</v>
      </c>
    </row>
    <row r="44" spans="1:8" s="4" customFormat="1" ht="52.8" x14ac:dyDescent="0.25">
      <c r="A44" s="22">
        <f t="shared" si="0"/>
        <v>34</v>
      </c>
      <c r="B44" s="22" t="s">
        <v>149</v>
      </c>
      <c r="C44" s="22" t="s">
        <v>202</v>
      </c>
      <c r="D44" s="22" t="s">
        <v>118</v>
      </c>
      <c r="E44" s="22" t="s">
        <v>105</v>
      </c>
      <c r="F44" s="24">
        <v>90</v>
      </c>
      <c r="G44" s="24">
        <v>80</v>
      </c>
      <c r="H44" s="22" t="s">
        <v>65</v>
      </c>
    </row>
    <row r="45" spans="1:8" s="10" customFormat="1" ht="39.6" x14ac:dyDescent="0.25">
      <c r="A45" s="22">
        <f t="shared" si="0"/>
        <v>35</v>
      </c>
      <c r="B45" s="22" t="s">
        <v>150</v>
      </c>
      <c r="C45" s="22" t="s">
        <v>208</v>
      </c>
      <c r="D45" s="22" t="s">
        <v>118</v>
      </c>
      <c r="E45" s="22" t="s">
        <v>63</v>
      </c>
      <c r="F45" s="24">
        <v>96</v>
      </c>
      <c r="G45" s="24">
        <v>96</v>
      </c>
      <c r="H45" s="22" t="s">
        <v>70</v>
      </c>
    </row>
    <row r="46" spans="1:8" s="4" customFormat="1" ht="39.6" x14ac:dyDescent="0.25">
      <c r="A46" s="22">
        <f t="shared" si="0"/>
        <v>36</v>
      </c>
      <c r="B46" s="22" t="s">
        <v>151</v>
      </c>
      <c r="C46" s="22" t="s">
        <v>432</v>
      </c>
      <c r="D46" s="22" t="s">
        <v>118</v>
      </c>
      <c r="E46" s="22" t="s">
        <v>94</v>
      </c>
      <c r="F46" s="24">
        <v>64</v>
      </c>
      <c r="G46" s="24">
        <v>35</v>
      </c>
      <c r="H46" s="22" t="s">
        <v>71</v>
      </c>
    </row>
    <row r="47" spans="1:8" s="4" customFormat="1" ht="39.6" x14ac:dyDescent="0.25">
      <c r="A47" s="22">
        <f t="shared" si="0"/>
        <v>37</v>
      </c>
      <c r="B47" s="22" t="s">
        <v>152</v>
      </c>
      <c r="C47" s="22" t="s">
        <v>209</v>
      </c>
      <c r="D47" s="22" t="s">
        <v>118</v>
      </c>
      <c r="E47" s="22" t="s">
        <v>94</v>
      </c>
      <c r="F47" s="24">
        <v>76</v>
      </c>
      <c r="G47" s="24">
        <v>50</v>
      </c>
      <c r="H47" s="22" t="s">
        <v>65</v>
      </c>
    </row>
    <row r="48" spans="1:8" s="4" customFormat="1" ht="39.6" x14ac:dyDescent="0.25">
      <c r="A48" s="22">
        <f t="shared" si="0"/>
        <v>38</v>
      </c>
      <c r="B48" s="22" t="s">
        <v>153</v>
      </c>
      <c r="C48" s="22" t="s">
        <v>210</v>
      </c>
      <c r="D48" s="22" t="s">
        <v>118</v>
      </c>
      <c r="E48" s="22" t="s">
        <v>63</v>
      </c>
      <c r="F48" s="24">
        <v>24.6</v>
      </c>
      <c r="G48" s="24">
        <v>23</v>
      </c>
      <c r="H48" s="22" t="s">
        <v>76</v>
      </c>
    </row>
    <row r="49" spans="1:8" s="4" customFormat="1" ht="52.8" x14ac:dyDescent="0.25">
      <c r="A49" s="22">
        <f t="shared" si="0"/>
        <v>39</v>
      </c>
      <c r="B49" s="22" t="s">
        <v>154</v>
      </c>
      <c r="C49" s="22" t="s">
        <v>211</v>
      </c>
      <c r="D49" s="22" t="s">
        <v>118</v>
      </c>
      <c r="E49" s="22" t="s">
        <v>63</v>
      </c>
      <c r="F49" s="24">
        <v>81.3</v>
      </c>
      <c r="G49" s="24">
        <v>39.200000000000003</v>
      </c>
      <c r="H49" s="22" t="s">
        <v>68</v>
      </c>
    </row>
    <row r="50" spans="1:8" s="4" customFormat="1" ht="39.6" x14ac:dyDescent="0.25">
      <c r="A50" s="22">
        <f t="shared" si="0"/>
        <v>40</v>
      </c>
      <c r="B50" s="22" t="s">
        <v>155</v>
      </c>
      <c r="C50" s="22" t="s">
        <v>212</v>
      </c>
      <c r="D50" s="22" t="s">
        <v>118</v>
      </c>
      <c r="E50" s="22" t="s">
        <v>63</v>
      </c>
      <c r="F50" s="24">
        <v>60</v>
      </c>
      <c r="G50" s="24">
        <v>32</v>
      </c>
      <c r="H50" s="22" t="s">
        <v>65</v>
      </c>
    </row>
    <row r="51" spans="1:8" s="4" customFormat="1" ht="39.6" x14ac:dyDescent="0.25">
      <c r="A51" s="22">
        <f t="shared" si="0"/>
        <v>41</v>
      </c>
      <c r="B51" s="22" t="s">
        <v>156</v>
      </c>
      <c r="C51" s="22" t="s">
        <v>123</v>
      </c>
      <c r="D51" s="22" t="s">
        <v>118</v>
      </c>
      <c r="E51" s="22" t="s">
        <v>94</v>
      </c>
      <c r="F51" s="24">
        <v>80</v>
      </c>
      <c r="G51" s="24">
        <v>60</v>
      </c>
      <c r="H51" s="22" t="s">
        <v>66</v>
      </c>
    </row>
    <row r="52" spans="1:8" ht="39.6" x14ac:dyDescent="0.25">
      <c r="A52" s="22">
        <f t="shared" si="0"/>
        <v>42</v>
      </c>
      <c r="B52" s="22" t="s">
        <v>157</v>
      </c>
      <c r="C52" s="22" t="s">
        <v>213</v>
      </c>
      <c r="D52" s="22" t="s">
        <v>118</v>
      </c>
      <c r="E52" s="22" t="s">
        <v>63</v>
      </c>
      <c r="F52" s="24">
        <v>6</v>
      </c>
      <c r="G52" s="24">
        <v>6</v>
      </c>
      <c r="H52" s="22" t="s">
        <v>65</v>
      </c>
    </row>
    <row r="53" spans="1:8" ht="39.6" x14ac:dyDescent="0.25">
      <c r="A53" s="22">
        <f t="shared" si="0"/>
        <v>43</v>
      </c>
      <c r="B53" s="22" t="s">
        <v>158</v>
      </c>
      <c r="C53" s="22" t="s">
        <v>214</v>
      </c>
      <c r="D53" s="22" t="s">
        <v>118</v>
      </c>
      <c r="E53" s="22" t="s">
        <v>94</v>
      </c>
      <c r="F53" s="24">
        <v>200</v>
      </c>
      <c r="G53" s="24">
        <v>160</v>
      </c>
      <c r="H53" s="22" t="s">
        <v>77</v>
      </c>
    </row>
    <row r="54" spans="1:8" ht="39.6" x14ac:dyDescent="0.25">
      <c r="A54" s="22">
        <f t="shared" si="0"/>
        <v>44</v>
      </c>
      <c r="B54" s="22" t="s">
        <v>159</v>
      </c>
      <c r="C54" s="22" t="s">
        <v>215</v>
      </c>
      <c r="D54" s="22" t="s">
        <v>118</v>
      </c>
      <c r="E54" s="22" t="s">
        <v>63</v>
      </c>
      <c r="F54" s="24">
        <v>230</v>
      </c>
      <c r="G54" s="24">
        <v>140</v>
      </c>
      <c r="H54" s="22" t="s">
        <v>65</v>
      </c>
    </row>
    <row r="55" spans="1:8" ht="52.8" x14ac:dyDescent="0.25">
      <c r="A55" s="22">
        <f t="shared" si="0"/>
        <v>45</v>
      </c>
      <c r="B55" s="22" t="s">
        <v>160</v>
      </c>
      <c r="C55" s="22" t="s">
        <v>216</v>
      </c>
      <c r="D55" s="22" t="s">
        <v>118</v>
      </c>
      <c r="E55" s="22" t="s">
        <v>105</v>
      </c>
      <c r="F55" s="24">
        <v>200</v>
      </c>
      <c r="G55" s="24">
        <v>160</v>
      </c>
      <c r="H55" s="22" t="s">
        <v>72</v>
      </c>
    </row>
    <row r="56" spans="1:8" ht="52.8" x14ac:dyDescent="0.25">
      <c r="A56" s="22">
        <f t="shared" si="0"/>
        <v>46</v>
      </c>
      <c r="B56" s="22" t="s">
        <v>161</v>
      </c>
      <c r="C56" s="22" t="s">
        <v>217</v>
      </c>
      <c r="D56" s="22" t="s">
        <v>118</v>
      </c>
      <c r="E56" s="22" t="s">
        <v>105</v>
      </c>
      <c r="F56" s="24">
        <v>465</v>
      </c>
      <c r="G56" s="24">
        <v>196.9</v>
      </c>
      <c r="H56" s="22" t="s">
        <v>64</v>
      </c>
    </row>
    <row r="57" spans="1:8" ht="42" customHeight="1" x14ac:dyDescent="0.25">
      <c r="A57" s="22">
        <f t="shared" si="0"/>
        <v>47</v>
      </c>
      <c r="B57" s="22" t="s">
        <v>160</v>
      </c>
      <c r="C57" s="22" t="s">
        <v>218</v>
      </c>
      <c r="D57" s="22" t="s">
        <v>118</v>
      </c>
      <c r="E57" s="22" t="s">
        <v>105</v>
      </c>
      <c r="F57" s="24">
        <v>492</v>
      </c>
      <c r="G57" s="24">
        <v>323</v>
      </c>
      <c r="H57" s="22" t="s">
        <v>64</v>
      </c>
    </row>
    <row r="58" spans="1:8" ht="39.6" x14ac:dyDescent="0.25">
      <c r="A58" s="22">
        <f t="shared" si="0"/>
        <v>48</v>
      </c>
      <c r="B58" s="22" t="s">
        <v>162</v>
      </c>
      <c r="C58" s="22" t="s">
        <v>219</v>
      </c>
      <c r="D58" s="22" t="s">
        <v>118</v>
      </c>
      <c r="E58" s="22" t="s">
        <v>63</v>
      </c>
      <c r="F58" s="24">
        <v>230</v>
      </c>
      <c r="G58" s="24">
        <v>140</v>
      </c>
      <c r="H58" s="22" t="s">
        <v>68</v>
      </c>
    </row>
    <row r="59" spans="1:8" ht="39.6" x14ac:dyDescent="0.25">
      <c r="A59" s="22">
        <f t="shared" si="0"/>
        <v>49</v>
      </c>
      <c r="B59" s="22" t="s">
        <v>152</v>
      </c>
      <c r="C59" s="22" t="s">
        <v>220</v>
      </c>
      <c r="D59" s="22" t="s">
        <v>118</v>
      </c>
      <c r="E59" s="22" t="s">
        <v>94</v>
      </c>
      <c r="F59" s="24">
        <v>120</v>
      </c>
      <c r="G59" s="24">
        <v>80</v>
      </c>
      <c r="H59" s="22" t="s">
        <v>76</v>
      </c>
    </row>
    <row r="60" spans="1:8" ht="39.6" x14ac:dyDescent="0.25">
      <c r="A60" s="22">
        <f t="shared" si="0"/>
        <v>50</v>
      </c>
      <c r="B60" s="22" t="s">
        <v>163</v>
      </c>
      <c r="C60" s="22" t="s">
        <v>221</v>
      </c>
      <c r="D60" s="22" t="s">
        <v>118</v>
      </c>
      <c r="E60" s="22" t="s">
        <v>63</v>
      </c>
      <c r="F60" s="24">
        <v>16</v>
      </c>
      <c r="G60" s="24">
        <v>12</v>
      </c>
      <c r="H60" s="22" t="s">
        <v>64</v>
      </c>
    </row>
    <row r="61" spans="1:8" ht="39.6" x14ac:dyDescent="0.25">
      <c r="A61" s="22">
        <f t="shared" si="0"/>
        <v>51</v>
      </c>
      <c r="B61" s="22" t="s">
        <v>164</v>
      </c>
      <c r="C61" s="22" t="s">
        <v>222</v>
      </c>
      <c r="D61" s="22" t="s">
        <v>118</v>
      </c>
      <c r="E61" s="22" t="s">
        <v>63</v>
      </c>
      <c r="F61" s="24">
        <v>54</v>
      </c>
      <c r="G61" s="24">
        <v>40</v>
      </c>
      <c r="H61" s="22" t="s">
        <v>78</v>
      </c>
    </row>
    <row r="62" spans="1:8" ht="39.6" x14ac:dyDescent="0.25">
      <c r="A62" s="22">
        <f t="shared" si="0"/>
        <v>52</v>
      </c>
      <c r="B62" s="22" t="s">
        <v>165</v>
      </c>
      <c r="C62" s="22" t="s">
        <v>223</v>
      </c>
      <c r="D62" s="22" t="s">
        <v>118</v>
      </c>
      <c r="E62" s="22" t="s">
        <v>63</v>
      </c>
      <c r="F62" s="24">
        <v>70</v>
      </c>
      <c r="G62" s="24">
        <v>60</v>
      </c>
      <c r="H62" s="22" t="s">
        <v>65</v>
      </c>
    </row>
    <row r="63" spans="1:8" ht="39.6" x14ac:dyDescent="0.25">
      <c r="A63" s="22">
        <f t="shared" si="0"/>
        <v>53</v>
      </c>
      <c r="B63" s="22" t="s">
        <v>152</v>
      </c>
      <c r="C63" s="22" t="s">
        <v>224</v>
      </c>
      <c r="D63" s="22" t="s">
        <v>118</v>
      </c>
      <c r="E63" s="22" t="s">
        <v>94</v>
      </c>
      <c r="F63" s="24">
        <v>110</v>
      </c>
      <c r="G63" s="24">
        <v>70</v>
      </c>
      <c r="H63" s="22" t="s">
        <v>67</v>
      </c>
    </row>
    <row r="64" spans="1:8" ht="39.6" x14ac:dyDescent="0.25">
      <c r="A64" s="22">
        <f t="shared" si="0"/>
        <v>54</v>
      </c>
      <c r="B64" s="22" t="s">
        <v>166</v>
      </c>
      <c r="C64" s="22" t="s">
        <v>201</v>
      </c>
      <c r="D64" s="22" t="s">
        <v>118</v>
      </c>
      <c r="E64" s="22" t="s">
        <v>105</v>
      </c>
      <c r="F64" s="24">
        <v>100</v>
      </c>
      <c r="G64" s="24">
        <v>55</v>
      </c>
      <c r="H64" s="22" t="s">
        <v>67</v>
      </c>
    </row>
    <row r="65" spans="1:8" ht="39.6" x14ac:dyDescent="0.25">
      <c r="A65" s="22">
        <f t="shared" si="0"/>
        <v>55</v>
      </c>
      <c r="B65" s="22" t="s">
        <v>142</v>
      </c>
      <c r="C65" s="22" t="s">
        <v>225</v>
      </c>
      <c r="D65" s="22" t="s">
        <v>118</v>
      </c>
      <c r="E65" s="22" t="s">
        <v>63</v>
      </c>
      <c r="F65" s="24">
        <v>210</v>
      </c>
      <c r="G65" s="24">
        <v>120</v>
      </c>
      <c r="H65" s="22" t="s">
        <v>68</v>
      </c>
    </row>
    <row r="66" spans="1:8" ht="39.6" x14ac:dyDescent="0.25">
      <c r="A66" s="22">
        <f t="shared" si="0"/>
        <v>56</v>
      </c>
      <c r="B66" s="22" t="s">
        <v>138</v>
      </c>
      <c r="C66" s="22" t="s">
        <v>226</v>
      </c>
      <c r="D66" s="22" t="s">
        <v>118</v>
      </c>
      <c r="E66" s="22" t="s">
        <v>63</v>
      </c>
      <c r="F66" s="24">
        <v>93</v>
      </c>
      <c r="G66" s="24">
        <v>52</v>
      </c>
      <c r="H66" s="22" t="s">
        <v>68</v>
      </c>
    </row>
    <row r="67" spans="1:8" ht="39.6" x14ac:dyDescent="0.25">
      <c r="A67" s="22">
        <f t="shared" si="0"/>
        <v>57</v>
      </c>
      <c r="B67" s="22" t="s">
        <v>167</v>
      </c>
      <c r="C67" s="22" t="s">
        <v>227</v>
      </c>
      <c r="D67" s="22" t="s">
        <v>118</v>
      </c>
      <c r="E67" s="22" t="s">
        <v>63</v>
      </c>
      <c r="F67" s="24">
        <v>70</v>
      </c>
      <c r="G67" s="24">
        <v>54</v>
      </c>
      <c r="H67" s="22" t="s">
        <v>66</v>
      </c>
    </row>
    <row r="68" spans="1:8" ht="39.6" x14ac:dyDescent="0.25">
      <c r="A68" s="22">
        <f t="shared" si="0"/>
        <v>58</v>
      </c>
      <c r="B68" s="22" t="s">
        <v>168</v>
      </c>
      <c r="C68" s="22" t="s">
        <v>228</v>
      </c>
      <c r="D68" s="22" t="s">
        <v>118</v>
      </c>
      <c r="E68" s="22" t="s">
        <v>105</v>
      </c>
      <c r="F68" s="24">
        <v>4082.4</v>
      </c>
      <c r="G68" s="24">
        <v>3600</v>
      </c>
      <c r="H68" s="22" t="s">
        <v>70</v>
      </c>
    </row>
    <row r="69" spans="1:8" s="12" customFormat="1" ht="45" customHeight="1" x14ac:dyDescent="0.25">
      <c r="A69" s="62">
        <f t="shared" si="0"/>
        <v>59</v>
      </c>
      <c r="B69" s="62" t="s">
        <v>433</v>
      </c>
      <c r="C69" s="62" t="s">
        <v>434</v>
      </c>
      <c r="D69" s="62" t="s">
        <v>118</v>
      </c>
      <c r="E69" s="62" t="s">
        <v>105</v>
      </c>
      <c r="F69" s="63">
        <v>1174.7</v>
      </c>
      <c r="G69" s="63">
        <v>1174.7</v>
      </c>
      <c r="H69" s="62" t="s">
        <v>72</v>
      </c>
    </row>
    <row r="70" spans="1:8" ht="39.6" x14ac:dyDescent="0.25">
      <c r="A70" s="22">
        <f t="shared" si="0"/>
        <v>60</v>
      </c>
      <c r="B70" s="22" t="s">
        <v>435</v>
      </c>
      <c r="C70" s="22" t="s">
        <v>229</v>
      </c>
      <c r="D70" s="22" t="s">
        <v>118</v>
      </c>
      <c r="E70" s="22" t="s">
        <v>63</v>
      </c>
      <c r="F70" s="24">
        <v>703</v>
      </c>
      <c r="G70" s="24">
        <v>266</v>
      </c>
      <c r="H70" s="22" t="s">
        <v>73</v>
      </c>
    </row>
    <row r="71" spans="1:8" ht="39.6" x14ac:dyDescent="0.25">
      <c r="A71" s="22">
        <f t="shared" si="0"/>
        <v>61</v>
      </c>
      <c r="B71" s="22" t="s">
        <v>278</v>
      </c>
      <c r="C71" s="22" t="s">
        <v>230</v>
      </c>
      <c r="D71" s="22" t="s">
        <v>118</v>
      </c>
      <c r="E71" s="22" t="s">
        <v>105</v>
      </c>
      <c r="F71" s="24">
        <v>1400</v>
      </c>
      <c r="G71" s="24">
        <v>360</v>
      </c>
      <c r="H71" s="22" t="s">
        <v>68</v>
      </c>
    </row>
    <row r="72" spans="1:8" ht="39.6" x14ac:dyDescent="0.25">
      <c r="A72" s="22">
        <f t="shared" si="0"/>
        <v>62</v>
      </c>
      <c r="B72" s="22" t="s">
        <v>169</v>
      </c>
      <c r="C72" s="22" t="s">
        <v>231</v>
      </c>
      <c r="D72" s="22" t="s">
        <v>117</v>
      </c>
      <c r="E72" s="22" t="s">
        <v>63</v>
      </c>
      <c r="F72" s="24">
        <v>20</v>
      </c>
      <c r="G72" s="24">
        <v>20</v>
      </c>
      <c r="H72" s="22" t="s">
        <v>78</v>
      </c>
    </row>
    <row r="73" spans="1:8" ht="39.6" x14ac:dyDescent="0.25">
      <c r="A73" s="22">
        <f t="shared" si="0"/>
        <v>63</v>
      </c>
      <c r="B73" s="22" t="s">
        <v>170</v>
      </c>
      <c r="C73" s="22" t="s">
        <v>232</v>
      </c>
      <c r="D73" s="22" t="s">
        <v>117</v>
      </c>
      <c r="E73" s="22" t="s">
        <v>94</v>
      </c>
      <c r="F73" s="24">
        <v>66</v>
      </c>
      <c r="G73" s="24">
        <v>31</v>
      </c>
      <c r="H73" s="22" t="s">
        <v>67</v>
      </c>
    </row>
    <row r="74" spans="1:8" ht="39.6" x14ac:dyDescent="0.25">
      <c r="A74" s="22">
        <f t="shared" si="0"/>
        <v>64</v>
      </c>
      <c r="B74" s="22" t="s">
        <v>171</v>
      </c>
      <c r="C74" s="22" t="s">
        <v>233</v>
      </c>
      <c r="D74" s="22" t="s">
        <v>117</v>
      </c>
      <c r="E74" s="22" t="s">
        <v>94</v>
      </c>
      <c r="F74" s="24">
        <v>51</v>
      </c>
      <c r="G74" s="24">
        <v>26</v>
      </c>
      <c r="H74" s="22" t="s">
        <v>67</v>
      </c>
    </row>
    <row r="75" spans="1:8" ht="39.6" x14ac:dyDescent="0.25">
      <c r="A75" s="22">
        <f t="shared" si="0"/>
        <v>65</v>
      </c>
      <c r="B75" s="22" t="s">
        <v>172</v>
      </c>
      <c r="C75" s="22" t="s">
        <v>124</v>
      </c>
      <c r="D75" s="22" t="s">
        <v>117</v>
      </c>
      <c r="E75" s="22" t="s">
        <v>94</v>
      </c>
      <c r="F75" s="24">
        <v>24</v>
      </c>
      <c r="G75" s="24">
        <v>18</v>
      </c>
      <c r="H75" s="22" t="s">
        <v>70</v>
      </c>
    </row>
    <row r="76" spans="1:8" ht="39.6" x14ac:dyDescent="0.25">
      <c r="A76" s="22">
        <f t="shared" si="0"/>
        <v>66</v>
      </c>
      <c r="B76" s="22" t="s">
        <v>173</v>
      </c>
      <c r="C76" s="22" t="s">
        <v>234</v>
      </c>
      <c r="D76" s="22" t="s">
        <v>117</v>
      </c>
      <c r="E76" s="22" t="s">
        <v>94</v>
      </c>
      <c r="F76" s="24">
        <v>29</v>
      </c>
      <c r="G76" s="24">
        <v>18</v>
      </c>
      <c r="H76" s="22" t="s">
        <v>67</v>
      </c>
    </row>
    <row r="77" spans="1:8" s="14" customFormat="1" ht="39.6" x14ac:dyDescent="0.25">
      <c r="A77" s="22">
        <f t="shared" ref="A77:A103" si="1">A76+1</f>
        <v>67</v>
      </c>
      <c r="B77" s="22" t="s">
        <v>174</v>
      </c>
      <c r="C77" s="22" t="s">
        <v>125</v>
      </c>
      <c r="D77" s="22" t="s">
        <v>117</v>
      </c>
      <c r="E77" s="22" t="s">
        <v>63</v>
      </c>
      <c r="F77" s="24">
        <v>47</v>
      </c>
      <c r="G77" s="24">
        <v>27</v>
      </c>
      <c r="H77" s="22" t="s">
        <v>67</v>
      </c>
    </row>
    <row r="78" spans="1:8" s="15" customFormat="1" ht="39.6" x14ac:dyDescent="0.25">
      <c r="A78" s="22">
        <f t="shared" si="1"/>
        <v>68</v>
      </c>
      <c r="B78" s="22" t="s">
        <v>175</v>
      </c>
      <c r="C78" s="22" t="s">
        <v>235</v>
      </c>
      <c r="D78" s="22" t="s">
        <v>117</v>
      </c>
      <c r="E78" s="22" t="s">
        <v>63</v>
      </c>
      <c r="F78" s="24">
        <v>65</v>
      </c>
      <c r="G78" s="24">
        <v>42</v>
      </c>
      <c r="H78" s="22" t="s">
        <v>76</v>
      </c>
    </row>
    <row r="79" spans="1:8" s="14" customFormat="1" ht="66" x14ac:dyDescent="0.25">
      <c r="A79" s="22">
        <f t="shared" si="1"/>
        <v>69</v>
      </c>
      <c r="B79" s="22" t="s">
        <v>176</v>
      </c>
      <c r="C79" s="22" t="s">
        <v>436</v>
      </c>
      <c r="D79" s="22" t="s">
        <v>118</v>
      </c>
      <c r="E79" s="22" t="s">
        <v>105</v>
      </c>
      <c r="F79" s="24">
        <v>100</v>
      </c>
      <c r="G79" s="24">
        <v>50</v>
      </c>
      <c r="H79" s="22" t="s">
        <v>67</v>
      </c>
    </row>
    <row r="80" spans="1:8" ht="39.6" x14ac:dyDescent="0.25">
      <c r="A80" s="22">
        <f t="shared" si="1"/>
        <v>70</v>
      </c>
      <c r="B80" s="22" t="s">
        <v>177</v>
      </c>
      <c r="C80" s="22" t="s">
        <v>412</v>
      </c>
      <c r="D80" s="22" t="s">
        <v>117</v>
      </c>
      <c r="E80" s="22" t="s">
        <v>94</v>
      </c>
      <c r="F80" s="24">
        <v>69.5</v>
      </c>
      <c r="G80" s="24">
        <v>55.5</v>
      </c>
      <c r="H80" s="22" t="s">
        <v>409</v>
      </c>
    </row>
    <row r="81" spans="1:8" ht="68.400000000000006" customHeight="1" x14ac:dyDescent="0.25">
      <c r="A81" s="22">
        <f t="shared" si="1"/>
        <v>71</v>
      </c>
      <c r="B81" s="22" t="s">
        <v>178</v>
      </c>
      <c r="C81" s="22" t="s">
        <v>205</v>
      </c>
      <c r="D81" s="22" t="s">
        <v>117</v>
      </c>
      <c r="E81" s="22" t="s">
        <v>105</v>
      </c>
      <c r="F81" s="24">
        <v>38</v>
      </c>
      <c r="G81" s="24">
        <v>32</v>
      </c>
      <c r="H81" s="22" t="s">
        <v>75</v>
      </c>
    </row>
    <row r="82" spans="1:8" ht="39.6" x14ac:dyDescent="0.25">
      <c r="A82" s="22">
        <f t="shared" si="1"/>
        <v>72</v>
      </c>
      <c r="B82" s="22" t="s">
        <v>179</v>
      </c>
      <c r="C82" s="22" t="s">
        <v>236</v>
      </c>
      <c r="D82" s="22" t="s">
        <v>117</v>
      </c>
      <c r="E82" s="22" t="s">
        <v>105</v>
      </c>
      <c r="F82" s="24">
        <v>130</v>
      </c>
      <c r="G82" s="24">
        <v>95</v>
      </c>
      <c r="H82" s="22" t="s">
        <v>79</v>
      </c>
    </row>
    <row r="83" spans="1:8" s="9" customFormat="1" ht="39.6" x14ac:dyDescent="0.25">
      <c r="A83" s="22">
        <f t="shared" si="1"/>
        <v>73</v>
      </c>
      <c r="B83" s="22" t="s">
        <v>180</v>
      </c>
      <c r="C83" s="22" t="s">
        <v>237</v>
      </c>
      <c r="D83" s="22" t="s">
        <v>117</v>
      </c>
      <c r="E83" s="22" t="s">
        <v>63</v>
      </c>
      <c r="F83" s="24">
        <v>21</v>
      </c>
      <c r="G83" s="24">
        <v>4</v>
      </c>
      <c r="H83" s="22" t="s">
        <v>80</v>
      </c>
    </row>
    <row r="84" spans="1:8" ht="39.6" x14ac:dyDescent="0.25">
      <c r="A84" s="22">
        <f t="shared" si="1"/>
        <v>74</v>
      </c>
      <c r="B84" s="22" t="s">
        <v>181</v>
      </c>
      <c r="C84" s="22" t="s">
        <v>238</v>
      </c>
      <c r="D84" s="22" t="s">
        <v>117</v>
      </c>
      <c r="E84" s="22" t="s">
        <v>105</v>
      </c>
      <c r="F84" s="24">
        <v>34</v>
      </c>
      <c r="G84" s="24">
        <v>18</v>
      </c>
      <c r="H84" s="22" t="s">
        <v>67</v>
      </c>
    </row>
    <row r="85" spans="1:8" ht="52.8" x14ac:dyDescent="0.25">
      <c r="A85" s="22">
        <f t="shared" si="1"/>
        <v>75</v>
      </c>
      <c r="B85" s="22" t="s">
        <v>182</v>
      </c>
      <c r="C85" s="22" t="s">
        <v>239</v>
      </c>
      <c r="D85" s="22" t="s">
        <v>117</v>
      </c>
      <c r="E85" s="22" t="s">
        <v>94</v>
      </c>
      <c r="F85" s="24">
        <v>65</v>
      </c>
      <c r="G85" s="24">
        <v>45</v>
      </c>
      <c r="H85" s="22" t="s">
        <v>72</v>
      </c>
    </row>
    <row r="86" spans="1:8" s="12" customFormat="1" ht="52.8" x14ac:dyDescent="0.25">
      <c r="A86" s="22">
        <f t="shared" si="1"/>
        <v>76</v>
      </c>
      <c r="B86" s="22" t="s">
        <v>183</v>
      </c>
      <c r="C86" s="22" t="s">
        <v>240</v>
      </c>
      <c r="D86" s="22" t="s">
        <v>117</v>
      </c>
      <c r="E86" s="22" t="s">
        <v>94</v>
      </c>
      <c r="F86" s="24">
        <v>60</v>
      </c>
      <c r="G86" s="24">
        <v>24</v>
      </c>
      <c r="H86" s="22" t="s">
        <v>64</v>
      </c>
    </row>
    <row r="87" spans="1:8" s="4" customFormat="1" ht="39.6" x14ac:dyDescent="0.25">
      <c r="A87" s="22">
        <f t="shared" si="1"/>
        <v>77</v>
      </c>
      <c r="B87" s="22" t="s">
        <v>184</v>
      </c>
      <c r="C87" s="22" t="s">
        <v>241</v>
      </c>
      <c r="D87" s="22" t="s">
        <v>117</v>
      </c>
      <c r="E87" s="22" t="s">
        <v>63</v>
      </c>
      <c r="F87" s="24">
        <v>34</v>
      </c>
      <c r="G87" s="24">
        <v>28</v>
      </c>
      <c r="H87" s="22" t="s">
        <v>76</v>
      </c>
    </row>
    <row r="88" spans="1:8" ht="66" x14ac:dyDescent="0.25">
      <c r="A88" s="22">
        <f t="shared" si="1"/>
        <v>78</v>
      </c>
      <c r="B88" s="22" t="s">
        <v>185</v>
      </c>
      <c r="C88" s="22" t="s">
        <v>437</v>
      </c>
      <c r="D88" s="22" t="s">
        <v>117</v>
      </c>
      <c r="E88" s="22" t="s">
        <v>105</v>
      </c>
      <c r="F88" s="24">
        <v>25</v>
      </c>
      <c r="G88" s="24">
        <v>15</v>
      </c>
      <c r="H88" s="22" t="s">
        <v>67</v>
      </c>
    </row>
    <row r="89" spans="1:8" ht="52.8" x14ac:dyDescent="0.25">
      <c r="A89" s="22">
        <f t="shared" si="1"/>
        <v>79</v>
      </c>
      <c r="B89" s="22" t="s">
        <v>186</v>
      </c>
      <c r="C89" s="22" t="s">
        <v>242</v>
      </c>
      <c r="D89" s="22" t="s">
        <v>117</v>
      </c>
      <c r="E89" s="22" t="s">
        <v>94</v>
      </c>
      <c r="F89" s="24">
        <v>6</v>
      </c>
      <c r="G89" s="24">
        <v>6</v>
      </c>
      <c r="H89" s="22" t="s">
        <v>78</v>
      </c>
    </row>
    <row r="90" spans="1:8" ht="65.400000000000006" customHeight="1" x14ac:dyDescent="0.25">
      <c r="A90" s="22">
        <f t="shared" si="1"/>
        <v>80</v>
      </c>
      <c r="B90" s="22" t="s">
        <v>187</v>
      </c>
      <c r="C90" s="22" t="s">
        <v>243</v>
      </c>
      <c r="D90" s="22" t="s">
        <v>117</v>
      </c>
      <c r="E90" s="22" t="s">
        <v>94</v>
      </c>
      <c r="F90" s="24">
        <v>6</v>
      </c>
      <c r="G90" s="24">
        <v>6</v>
      </c>
      <c r="H90" s="22" t="s">
        <v>78</v>
      </c>
    </row>
    <row r="91" spans="1:8" ht="66" customHeight="1" x14ac:dyDescent="0.25">
      <c r="A91" s="22">
        <f t="shared" si="1"/>
        <v>81</v>
      </c>
      <c r="B91" s="22" t="s">
        <v>188</v>
      </c>
      <c r="C91" s="22" t="s">
        <v>244</v>
      </c>
      <c r="D91" s="22" t="s">
        <v>117</v>
      </c>
      <c r="E91" s="22" t="s">
        <v>94</v>
      </c>
      <c r="F91" s="24">
        <v>20</v>
      </c>
      <c r="G91" s="24">
        <v>12</v>
      </c>
      <c r="H91" s="22" t="s">
        <v>72</v>
      </c>
    </row>
    <row r="92" spans="1:8" ht="52.8" x14ac:dyDescent="0.25">
      <c r="A92" s="22">
        <f t="shared" si="1"/>
        <v>82</v>
      </c>
      <c r="B92" s="22" t="s">
        <v>189</v>
      </c>
      <c r="C92" s="22" t="s">
        <v>200</v>
      </c>
      <c r="D92" s="22" t="s">
        <v>118</v>
      </c>
      <c r="E92" s="22" t="s">
        <v>94</v>
      </c>
      <c r="F92" s="24">
        <v>216</v>
      </c>
      <c r="G92" s="24">
        <v>30</v>
      </c>
      <c r="H92" s="22" t="s">
        <v>71</v>
      </c>
    </row>
    <row r="93" spans="1:8" ht="42.6" customHeight="1" x14ac:dyDescent="0.25">
      <c r="A93" s="22">
        <f t="shared" si="1"/>
        <v>83</v>
      </c>
      <c r="B93" s="22" t="s">
        <v>190</v>
      </c>
      <c r="C93" s="22" t="s">
        <v>245</v>
      </c>
      <c r="D93" s="22" t="s">
        <v>118</v>
      </c>
      <c r="E93" s="22" t="s">
        <v>105</v>
      </c>
      <c r="F93" s="24">
        <v>77</v>
      </c>
      <c r="G93" s="24">
        <v>60</v>
      </c>
      <c r="H93" s="22" t="s">
        <v>81</v>
      </c>
    </row>
    <row r="94" spans="1:8" s="9" customFormat="1" ht="52.8" x14ac:dyDescent="0.25">
      <c r="A94" s="22">
        <f t="shared" si="1"/>
        <v>84</v>
      </c>
      <c r="B94" s="22" t="s">
        <v>191</v>
      </c>
      <c r="C94" s="22" t="s">
        <v>246</v>
      </c>
      <c r="D94" s="22" t="s">
        <v>118</v>
      </c>
      <c r="E94" s="22" t="s">
        <v>106</v>
      </c>
      <c r="F94" s="24">
        <v>99</v>
      </c>
      <c r="G94" s="24">
        <v>99</v>
      </c>
      <c r="H94" s="22" t="s">
        <v>65</v>
      </c>
    </row>
    <row r="95" spans="1:8" ht="39.6" x14ac:dyDescent="0.25">
      <c r="A95" s="22">
        <f t="shared" si="1"/>
        <v>85</v>
      </c>
      <c r="B95" s="22" t="s">
        <v>192</v>
      </c>
      <c r="C95" s="22" t="s">
        <v>247</v>
      </c>
      <c r="D95" s="22" t="s">
        <v>118</v>
      </c>
      <c r="E95" s="22" t="s">
        <v>63</v>
      </c>
      <c r="F95" s="24">
        <v>48</v>
      </c>
      <c r="G95" s="24">
        <v>30</v>
      </c>
      <c r="H95" s="22" t="s">
        <v>71</v>
      </c>
    </row>
    <row r="96" spans="1:8" ht="39.6" x14ac:dyDescent="0.25">
      <c r="A96" s="22">
        <f t="shared" si="1"/>
        <v>86</v>
      </c>
      <c r="B96" s="22" t="s">
        <v>190</v>
      </c>
      <c r="C96" s="22" t="s">
        <v>248</v>
      </c>
      <c r="D96" s="22" t="s">
        <v>118</v>
      </c>
      <c r="E96" s="22" t="s">
        <v>105</v>
      </c>
      <c r="F96" s="24">
        <v>140</v>
      </c>
      <c r="G96" s="24">
        <v>33.299999999999997</v>
      </c>
      <c r="H96" s="22" t="s">
        <v>67</v>
      </c>
    </row>
    <row r="97" spans="1:8" ht="52.8" x14ac:dyDescent="0.25">
      <c r="A97" s="22">
        <f t="shared" si="1"/>
        <v>87</v>
      </c>
      <c r="B97" s="23" t="s">
        <v>133</v>
      </c>
      <c r="C97" s="23" t="s">
        <v>127</v>
      </c>
      <c r="D97" s="23" t="s">
        <v>118</v>
      </c>
      <c r="E97" s="23" t="s">
        <v>119</v>
      </c>
      <c r="F97" s="25">
        <v>604.9</v>
      </c>
      <c r="G97" s="25">
        <v>128.80000000000001</v>
      </c>
      <c r="H97" s="23" t="s">
        <v>71</v>
      </c>
    </row>
    <row r="98" spans="1:8" ht="52.8" x14ac:dyDescent="0.25">
      <c r="A98" s="22">
        <f t="shared" si="1"/>
        <v>88</v>
      </c>
      <c r="B98" s="23" t="s">
        <v>134</v>
      </c>
      <c r="C98" s="23" t="s">
        <v>128</v>
      </c>
      <c r="D98" s="23" t="s">
        <v>118</v>
      </c>
      <c r="E98" s="23" t="s">
        <v>119</v>
      </c>
      <c r="F98" s="23">
        <v>94.1</v>
      </c>
      <c r="G98" s="25">
        <v>38.200000000000003</v>
      </c>
      <c r="H98" s="23" t="s">
        <v>76</v>
      </c>
    </row>
    <row r="99" spans="1:8" ht="39.6" x14ac:dyDescent="0.25">
      <c r="A99" s="22">
        <f t="shared" si="1"/>
        <v>89</v>
      </c>
      <c r="B99" s="23" t="s">
        <v>135</v>
      </c>
      <c r="C99" s="23" t="s">
        <v>413</v>
      </c>
      <c r="D99" s="23" t="s">
        <v>118</v>
      </c>
      <c r="E99" s="23" t="s">
        <v>119</v>
      </c>
      <c r="F99" s="25">
        <v>22</v>
      </c>
      <c r="G99" s="25">
        <v>5</v>
      </c>
      <c r="H99" s="23" t="s">
        <v>64</v>
      </c>
    </row>
    <row r="100" spans="1:8" s="9" customFormat="1" ht="39.6" x14ac:dyDescent="0.25">
      <c r="A100" s="22">
        <f t="shared" si="1"/>
        <v>90</v>
      </c>
      <c r="B100" s="23" t="s">
        <v>136</v>
      </c>
      <c r="C100" s="23" t="s">
        <v>129</v>
      </c>
      <c r="D100" s="23" t="s">
        <v>118</v>
      </c>
      <c r="E100" s="23" t="s">
        <v>119</v>
      </c>
      <c r="F100" s="25">
        <v>16</v>
      </c>
      <c r="G100" s="25">
        <v>4</v>
      </c>
      <c r="H100" s="23" t="s">
        <v>64</v>
      </c>
    </row>
    <row r="101" spans="1:8" ht="39.6" x14ac:dyDescent="0.25">
      <c r="A101" s="22">
        <f t="shared" si="1"/>
        <v>91</v>
      </c>
      <c r="B101" s="23" t="s">
        <v>130</v>
      </c>
      <c r="C101" s="23" t="s">
        <v>126</v>
      </c>
      <c r="D101" s="23" t="s">
        <v>118</v>
      </c>
      <c r="E101" s="23" t="s">
        <v>120</v>
      </c>
      <c r="F101" s="25">
        <v>16</v>
      </c>
      <c r="G101" s="25">
        <v>16</v>
      </c>
      <c r="H101" s="23" t="s">
        <v>70</v>
      </c>
    </row>
    <row r="102" spans="1:8" ht="39.6" x14ac:dyDescent="0.25">
      <c r="A102" s="22">
        <f t="shared" si="1"/>
        <v>92</v>
      </c>
      <c r="B102" s="23" t="s">
        <v>414</v>
      </c>
      <c r="C102" s="23" t="s">
        <v>438</v>
      </c>
      <c r="D102" s="22" t="s">
        <v>118</v>
      </c>
      <c r="E102" s="22" t="s">
        <v>105</v>
      </c>
      <c r="F102" s="25">
        <v>276</v>
      </c>
      <c r="G102" s="25">
        <v>220</v>
      </c>
      <c r="H102" s="23" t="s">
        <v>72</v>
      </c>
    </row>
    <row r="103" spans="1:8" ht="39.6" x14ac:dyDescent="0.25">
      <c r="A103" s="62">
        <f t="shared" si="1"/>
        <v>93</v>
      </c>
      <c r="B103" s="64" t="s">
        <v>60</v>
      </c>
      <c r="C103" s="64" t="s">
        <v>439</v>
      </c>
      <c r="D103" s="62" t="s">
        <v>118</v>
      </c>
      <c r="E103" s="62" t="s">
        <v>105</v>
      </c>
      <c r="F103" s="65">
        <v>500.1</v>
      </c>
      <c r="G103" s="65">
        <v>350</v>
      </c>
      <c r="H103" s="64" t="s">
        <v>407</v>
      </c>
    </row>
    <row r="104" spans="1:8" ht="39.6" x14ac:dyDescent="0.25">
      <c r="A104" s="62">
        <f>A103+1</f>
        <v>94</v>
      </c>
      <c r="B104" s="62" t="s">
        <v>414</v>
      </c>
      <c r="C104" s="62" t="s">
        <v>440</v>
      </c>
      <c r="D104" s="62" t="s">
        <v>118</v>
      </c>
      <c r="E104" s="62" t="s">
        <v>105</v>
      </c>
      <c r="F104" s="66">
        <v>374.7</v>
      </c>
      <c r="G104" s="66">
        <v>260</v>
      </c>
      <c r="H104" s="62" t="s">
        <v>72</v>
      </c>
    </row>
    <row r="105" spans="1:8" s="9" customFormat="1" x14ac:dyDescent="0.25">
      <c r="A105" s="77" t="s">
        <v>58</v>
      </c>
      <c r="B105" s="78"/>
      <c r="C105" s="78"/>
      <c r="D105" s="78"/>
      <c r="E105" s="79"/>
      <c r="F105" s="21">
        <f>SUM(F11:F104)</f>
        <v>19450.000000000004</v>
      </c>
      <c r="G105" s="21">
        <f>SUM(G11:G104)</f>
        <v>12262.1</v>
      </c>
      <c r="H105" s="7"/>
    </row>
    <row r="106" spans="1:8" s="9" customFormat="1" x14ac:dyDescent="0.25">
      <c r="A106" s="80" t="s">
        <v>251</v>
      </c>
      <c r="B106" s="80"/>
      <c r="C106" s="80"/>
      <c r="D106" s="80"/>
      <c r="E106" s="80"/>
      <c r="F106" s="80"/>
      <c r="G106" s="80"/>
      <c r="H106" s="80"/>
    </row>
    <row r="107" spans="1:8" s="9" customFormat="1" ht="52.8" x14ac:dyDescent="0.25">
      <c r="A107" s="22">
        <v>95</v>
      </c>
      <c r="B107" s="34" t="s">
        <v>252</v>
      </c>
      <c r="C107" s="6" t="s">
        <v>253</v>
      </c>
      <c r="D107" s="6" t="s">
        <v>117</v>
      </c>
      <c r="E107" s="6" t="s">
        <v>120</v>
      </c>
      <c r="F107" s="6">
        <v>30</v>
      </c>
      <c r="G107" s="6">
        <v>25</v>
      </c>
      <c r="H107" s="6" t="s">
        <v>66</v>
      </c>
    </row>
    <row r="108" spans="1:8" s="9" customFormat="1" ht="66" x14ac:dyDescent="0.25">
      <c r="A108" s="22">
        <v>96</v>
      </c>
      <c r="B108" s="34" t="s">
        <v>254</v>
      </c>
      <c r="C108" s="6" t="s">
        <v>255</v>
      </c>
      <c r="D108" s="6" t="s">
        <v>118</v>
      </c>
      <c r="E108" s="6" t="s">
        <v>63</v>
      </c>
      <c r="F108" s="6">
        <v>62</v>
      </c>
      <c r="G108" s="6">
        <v>50</v>
      </c>
      <c r="H108" s="6" t="s">
        <v>65</v>
      </c>
    </row>
    <row r="109" spans="1:8" s="9" customFormat="1" ht="79.2" x14ac:dyDescent="0.25">
      <c r="A109" s="22">
        <v>97</v>
      </c>
      <c r="B109" s="22" t="s">
        <v>256</v>
      </c>
      <c r="C109" s="22" t="s">
        <v>257</v>
      </c>
      <c r="D109" s="22" t="s">
        <v>118</v>
      </c>
      <c r="E109" s="22" t="s">
        <v>63</v>
      </c>
      <c r="F109" s="22">
        <v>45</v>
      </c>
      <c r="G109" s="22">
        <v>40</v>
      </c>
      <c r="H109" s="22" t="s">
        <v>258</v>
      </c>
    </row>
    <row r="110" spans="1:8" s="9" customFormat="1" ht="52.8" x14ac:dyDescent="0.25">
      <c r="A110" s="22">
        <v>98</v>
      </c>
      <c r="B110" s="34" t="s">
        <v>259</v>
      </c>
      <c r="C110" s="6" t="s">
        <v>260</v>
      </c>
      <c r="D110" s="6" t="s">
        <v>117</v>
      </c>
      <c r="E110" s="6" t="s">
        <v>105</v>
      </c>
      <c r="F110" s="6">
        <v>144</v>
      </c>
      <c r="G110" s="6">
        <v>66</v>
      </c>
      <c r="H110" s="6" t="s">
        <v>67</v>
      </c>
    </row>
    <row r="111" spans="1:8" s="9" customFormat="1" ht="52.8" x14ac:dyDescent="0.25">
      <c r="A111" s="22">
        <v>99</v>
      </c>
      <c r="B111" s="34" t="s">
        <v>261</v>
      </c>
      <c r="C111" s="6" t="s">
        <v>262</v>
      </c>
      <c r="D111" s="6" t="s">
        <v>118</v>
      </c>
      <c r="E111" s="6" t="s">
        <v>63</v>
      </c>
      <c r="F111" s="6">
        <v>30</v>
      </c>
      <c r="G111" s="6">
        <v>30</v>
      </c>
      <c r="H111" s="6" t="s">
        <v>263</v>
      </c>
    </row>
    <row r="112" spans="1:8" s="9" customFormat="1" ht="52.8" x14ac:dyDescent="0.25">
      <c r="A112" s="22">
        <v>100</v>
      </c>
      <c r="B112" s="34" t="s">
        <v>264</v>
      </c>
      <c r="C112" s="6" t="s">
        <v>265</v>
      </c>
      <c r="D112" s="6" t="s">
        <v>117</v>
      </c>
      <c r="E112" s="6" t="s">
        <v>63</v>
      </c>
      <c r="F112" s="6">
        <v>24</v>
      </c>
      <c r="G112" s="6">
        <v>20</v>
      </c>
      <c r="H112" s="6" t="s">
        <v>266</v>
      </c>
    </row>
    <row r="113" spans="1:8" s="9" customFormat="1" ht="52.8" x14ac:dyDescent="0.25">
      <c r="A113" s="22">
        <v>101</v>
      </c>
      <c r="B113" s="22" t="s">
        <v>264</v>
      </c>
      <c r="C113" s="22" t="s">
        <v>441</v>
      </c>
      <c r="D113" s="22" t="s">
        <v>117</v>
      </c>
      <c r="E113" s="22" t="s">
        <v>63</v>
      </c>
      <c r="F113" s="22">
        <v>18</v>
      </c>
      <c r="G113" s="22">
        <v>12</v>
      </c>
      <c r="H113" s="22" t="s">
        <v>266</v>
      </c>
    </row>
    <row r="114" spans="1:8" s="9" customFormat="1" ht="52.8" x14ac:dyDescent="0.25">
      <c r="A114" s="22">
        <v>102</v>
      </c>
      <c r="B114" s="34" t="s">
        <v>138</v>
      </c>
      <c r="C114" s="22" t="s">
        <v>267</v>
      </c>
      <c r="D114" s="6" t="s">
        <v>117</v>
      </c>
      <c r="E114" s="6" t="s">
        <v>120</v>
      </c>
      <c r="F114" s="6">
        <v>94</v>
      </c>
      <c r="G114" s="6">
        <v>84</v>
      </c>
      <c r="H114" s="6" t="s">
        <v>268</v>
      </c>
    </row>
    <row r="115" spans="1:8" s="9" customFormat="1" ht="39.6" x14ac:dyDescent="0.25">
      <c r="A115" s="58">
        <v>103</v>
      </c>
      <c r="B115" s="6" t="s">
        <v>269</v>
      </c>
      <c r="C115" s="22" t="s">
        <v>270</v>
      </c>
      <c r="D115" s="6" t="s">
        <v>118</v>
      </c>
      <c r="E115" s="6" t="s">
        <v>94</v>
      </c>
      <c r="F115" s="6">
        <v>200</v>
      </c>
      <c r="G115" s="6">
        <v>180</v>
      </c>
      <c r="H115" s="6" t="s">
        <v>64</v>
      </c>
    </row>
    <row r="116" spans="1:8" s="9" customFormat="1" ht="39.6" x14ac:dyDescent="0.25">
      <c r="A116" s="22">
        <v>104</v>
      </c>
      <c r="B116" s="34" t="s">
        <v>271</v>
      </c>
      <c r="C116" s="22" t="s">
        <v>272</v>
      </c>
      <c r="D116" s="34" t="s">
        <v>118</v>
      </c>
      <c r="E116" s="34" t="s">
        <v>105</v>
      </c>
      <c r="F116" s="22">
        <v>120</v>
      </c>
      <c r="G116" s="22">
        <v>115</v>
      </c>
      <c r="H116" s="34" t="s">
        <v>64</v>
      </c>
    </row>
    <row r="117" spans="1:8" s="9" customFormat="1" ht="39.6" x14ac:dyDescent="0.25">
      <c r="A117" s="22">
        <v>105</v>
      </c>
      <c r="B117" s="34" t="s">
        <v>273</v>
      </c>
      <c r="C117" s="22" t="s">
        <v>274</v>
      </c>
      <c r="D117" s="6" t="s">
        <v>118</v>
      </c>
      <c r="E117" s="6" t="s">
        <v>63</v>
      </c>
      <c r="F117" s="6">
        <v>56</v>
      </c>
      <c r="G117" s="6">
        <v>56</v>
      </c>
      <c r="H117" s="6" t="s">
        <v>66</v>
      </c>
    </row>
    <row r="118" spans="1:8" s="9" customFormat="1" ht="92.4" x14ac:dyDescent="0.25">
      <c r="A118" s="22">
        <v>106</v>
      </c>
      <c r="B118" s="34" t="s">
        <v>275</v>
      </c>
      <c r="C118" s="6" t="s">
        <v>276</v>
      </c>
      <c r="D118" s="6" t="s">
        <v>118</v>
      </c>
      <c r="E118" s="6" t="s">
        <v>105</v>
      </c>
      <c r="F118" s="6">
        <v>228</v>
      </c>
      <c r="G118" s="6">
        <v>84</v>
      </c>
      <c r="H118" s="6" t="s">
        <v>277</v>
      </c>
    </row>
    <row r="119" spans="1:8" s="9" customFormat="1" ht="52.8" x14ac:dyDescent="0.25">
      <c r="A119" s="22">
        <v>107</v>
      </c>
      <c r="B119" s="34" t="s">
        <v>278</v>
      </c>
      <c r="C119" s="6" t="s">
        <v>279</v>
      </c>
      <c r="D119" s="6" t="s">
        <v>118</v>
      </c>
      <c r="E119" s="6" t="s">
        <v>105</v>
      </c>
      <c r="F119" s="6">
        <v>231.6</v>
      </c>
      <c r="G119" s="6">
        <v>166</v>
      </c>
      <c r="H119" s="6" t="s">
        <v>280</v>
      </c>
    </row>
    <row r="120" spans="1:8" s="9" customFormat="1" ht="39.6" x14ac:dyDescent="0.25">
      <c r="A120" s="22">
        <v>108</v>
      </c>
      <c r="B120" s="34" t="s">
        <v>281</v>
      </c>
      <c r="C120" s="6" t="s">
        <v>282</v>
      </c>
      <c r="D120" s="6" t="s">
        <v>118</v>
      </c>
      <c r="E120" s="6" t="s">
        <v>105</v>
      </c>
      <c r="F120" s="6">
        <v>556.46</v>
      </c>
      <c r="G120" s="6">
        <v>184</v>
      </c>
      <c r="H120" s="6" t="s">
        <v>132</v>
      </c>
    </row>
    <row r="121" spans="1:8" s="9" customFormat="1" ht="52.8" x14ac:dyDescent="0.25">
      <c r="A121" s="22">
        <v>109</v>
      </c>
      <c r="B121" s="34" t="s">
        <v>283</v>
      </c>
      <c r="C121" s="6" t="s">
        <v>284</v>
      </c>
      <c r="D121" s="6" t="s">
        <v>118</v>
      </c>
      <c r="E121" s="6" t="s">
        <v>105</v>
      </c>
      <c r="F121" s="6">
        <v>166.4</v>
      </c>
      <c r="G121" s="6">
        <v>133</v>
      </c>
      <c r="H121" s="6" t="s">
        <v>280</v>
      </c>
    </row>
    <row r="122" spans="1:8" s="9" customFormat="1" ht="39.6" x14ac:dyDescent="0.25">
      <c r="A122" s="22">
        <v>110</v>
      </c>
      <c r="B122" s="34" t="s">
        <v>283</v>
      </c>
      <c r="C122" s="6" t="s">
        <v>285</v>
      </c>
      <c r="D122" s="6" t="s">
        <v>118</v>
      </c>
      <c r="E122" s="6" t="s">
        <v>105</v>
      </c>
      <c r="F122" s="6">
        <v>229.8</v>
      </c>
      <c r="G122" s="6">
        <v>104</v>
      </c>
      <c r="H122" s="6" t="s">
        <v>280</v>
      </c>
    </row>
    <row r="123" spans="1:8" s="9" customFormat="1" ht="39.6" x14ac:dyDescent="0.25">
      <c r="A123" s="22">
        <v>111</v>
      </c>
      <c r="B123" s="34" t="s">
        <v>286</v>
      </c>
      <c r="C123" s="22" t="s">
        <v>287</v>
      </c>
      <c r="D123" s="6" t="s">
        <v>117</v>
      </c>
      <c r="E123" s="6" t="s">
        <v>105</v>
      </c>
      <c r="F123" s="6">
        <v>72</v>
      </c>
      <c r="G123" s="6">
        <v>46</v>
      </c>
      <c r="H123" s="6" t="s">
        <v>72</v>
      </c>
    </row>
    <row r="124" spans="1:8" s="9" customFormat="1" ht="39.6" x14ac:dyDescent="0.25">
      <c r="A124" s="22">
        <v>112</v>
      </c>
      <c r="B124" s="34" t="s">
        <v>288</v>
      </c>
      <c r="C124" s="6" t="s">
        <v>289</v>
      </c>
      <c r="D124" s="6" t="s">
        <v>118</v>
      </c>
      <c r="E124" s="6" t="s">
        <v>94</v>
      </c>
      <c r="F124" s="6">
        <v>64</v>
      </c>
      <c r="G124" s="6">
        <v>35</v>
      </c>
      <c r="H124" s="6" t="s">
        <v>64</v>
      </c>
    </row>
    <row r="125" spans="1:8" s="9" customFormat="1" ht="52.8" x14ac:dyDescent="0.25">
      <c r="A125" s="22">
        <v>113</v>
      </c>
      <c r="B125" s="34" t="s">
        <v>290</v>
      </c>
      <c r="C125" s="22" t="s">
        <v>291</v>
      </c>
      <c r="D125" s="6" t="s">
        <v>118</v>
      </c>
      <c r="E125" s="6" t="s">
        <v>94</v>
      </c>
      <c r="F125" s="22">
        <v>180</v>
      </c>
      <c r="G125" s="22">
        <v>30</v>
      </c>
      <c r="H125" s="22" t="s">
        <v>292</v>
      </c>
    </row>
    <row r="126" spans="1:8" s="9" customFormat="1" ht="52.8" x14ac:dyDescent="0.25">
      <c r="A126" s="22">
        <v>114</v>
      </c>
      <c r="B126" s="34" t="s">
        <v>293</v>
      </c>
      <c r="C126" s="6" t="s">
        <v>294</v>
      </c>
      <c r="D126" s="6" t="s">
        <v>117</v>
      </c>
      <c r="E126" s="6" t="s">
        <v>105</v>
      </c>
      <c r="F126" s="6">
        <v>64</v>
      </c>
      <c r="G126" s="6">
        <v>34</v>
      </c>
      <c r="H126" s="6" t="s">
        <v>280</v>
      </c>
    </row>
    <row r="127" spans="1:8" s="9" customFormat="1" ht="39.6" x14ac:dyDescent="0.25">
      <c r="A127" s="22">
        <v>115</v>
      </c>
      <c r="B127" s="34" t="s">
        <v>295</v>
      </c>
      <c r="C127" s="6" t="s">
        <v>296</v>
      </c>
      <c r="D127" s="6" t="s">
        <v>117</v>
      </c>
      <c r="E127" s="6" t="s">
        <v>105</v>
      </c>
      <c r="F127" s="6">
        <v>145</v>
      </c>
      <c r="G127" s="6">
        <v>95</v>
      </c>
      <c r="H127" s="6" t="s">
        <v>67</v>
      </c>
    </row>
    <row r="128" spans="1:8" s="9" customFormat="1" ht="52.8" x14ac:dyDescent="0.25">
      <c r="A128" s="22">
        <v>116</v>
      </c>
      <c r="B128" s="34" t="s">
        <v>297</v>
      </c>
      <c r="C128" s="6" t="s">
        <v>442</v>
      </c>
      <c r="D128" s="6" t="s">
        <v>118</v>
      </c>
      <c r="E128" s="6" t="s">
        <v>63</v>
      </c>
      <c r="F128" s="6">
        <v>20</v>
      </c>
      <c r="G128" s="6">
        <v>15</v>
      </c>
      <c r="H128" s="6" t="s">
        <v>66</v>
      </c>
    </row>
    <row r="129" spans="1:8" s="9" customFormat="1" ht="79.2" x14ac:dyDescent="0.25">
      <c r="A129" s="22">
        <v>117</v>
      </c>
      <c r="B129" s="34" t="s">
        <v>443</v>
      </c>
      <c r="C129" s="6" t="s">
        <v>444</v>
      </c>
      <c r="D129" s="6" t="s">
        <v>118</v>
      </c>
      <c r="E129" s="6" t="s">
        <v>63</v>
      </c>
      <c r="F129" s="33">
        <v>25</v>
      </c>
      <c r="G129" s="33">
        <v>25</v>
      </c>
      <c r="H129" s="6" t="s">
        <v>298</v>
      </c>
    </row>
    <row r="130" spans="1:8" s="9" customFormat="1" ht="79.2" x14ac:dyDescent="0.25">
      <c r="A130" s="22">
        <v>118</v>
      </c>
      <c r="B130" s="34" t="s">
        <v>299</v>
      </c>
      <c r="C130" s="6" t="s">
        <v>300</v>
      </c>
      <c r="D130" s="6" t="s">
        <v>118</v>
      </c>
      <c r="E130" s="6" t="s">
        <v>63</v>
      </c>
      <c r="F130" s="6">
        <v>24</v>
      </c>
      <c r="G130" s="6">
        <v>15</v>
      </c>
      <c r="H130" s="6" t="s">
        <v>301</v>
      </c>
    </row>
    <row r="131" spans="1:8" s="9" customFormat="1" ht="39.6" x14ac:dyDescent="0.25">
      <c r="A131" s="22">
        <v>119</v>
      </c>
      <c r="B131" s="34" t="s">
        <v>302</v>
      </c>
      <c r="C131" s="6" t="s">
        <v>445</v>
      </c>
      <c r="D131" s="6" t="s">
        <v>118</v>
      </c>
      <c r="E131" s="6" t="s">
        <v>105</v>
      </c>
      <c r="F131" s="6">
        <v>135</v>
      </c>
      <c r="G131" s="6">
        <v>86</v>
      </c>
      <c r="H131" s="6" t="s">
        <v>67</v>
      </c>
    </row>
    <row r="132" spans="1:8" s="9" customFormat="1" ht="66" x14ac:dyDescent="0.25">
      <c r="A132" s="22">
        <v>120</v>
      </c>
      <c r="B132" s="6" t="s">
        <v>303</v>
      </c>
      <c r="C132" s="6" t="s">
        <v>304</v>
      </c>
      <c r="D132" s="6" t="s">
        <v>117</v>
      </c>
      <c r="E132" s="6" t="s">
        <v>105</v>
      </c>
      <c r="F132" s="6">
        <v>21</v>
      </c>
      <c r="G132" s="6">
        <v>17</v>
      </c>
      <c r="H132" s="6" t="s">
        <v>76</v>
      </c>
    </row>
    <row r="133" spans="1:8" s="9" customFormat="1" ht="39.6" x14ac:dyDescent="0.25">
      <c r="A133" s="22">
        <v>121</v>
      </c>
      <c r="B133" s="34" t="s">
        <v>305</v>
      </c>
      <c r="C133" s="6" t="s">
        <v>306</v>
      </c>
      <c r="D133" s="6" t="s">
        <v>118</v>
      </c>
      <c r="E133" s="6" t="s">
        <v>105</v>
      </c>
      <c r="F133" s="6">
        <v>344.8</v>
      </c>
      <c r="G133" s="6">
        <v>209</v>
      </c>
      <c r="H133" s="6" t="s">
        <v>68</v>
      </c>
    </row>
    <row r="134" spans="1:8" s="9" customFormat="1" ht="39.6" x14ac:dyDescent="0.25">
      <c r="A134" s="62">
        <v>122</v>
      </c>
      <c r="B134" s="62" t="s">
        <v>446</v>
      </c>
      <c r="C134" s="62" t="s">
        <v>447</v>
      </c>
      <c r="D134" s="62" t="s">
        <v>118</v>
      </c>
      <c r="E134" s="62" t="s">
        <v>63</v>
      </c>
      <c r="F134" s="62">
        <v>247.5</v>
      </c>
      <c r="G134" s="62">
        <v>65.5</v>
      </c>
      <c r="H134" s="62" t="s">
        <v>68</v>
      </c>
    </row>
    <row r="135" spans="1:8" s="9" customFormat="1" ht="66" x14ac:dyDescent="0.25">
      <c r="A135" s="22">
        <v>123</v>
      </c>
      <c r="B135" s="34" t="s">
        <v>308</v>
      </c>
      <c r="C135" s="6" t="s">
        <v>309</v>
      </c>
      <c r="D135" s="6" t="s">
        <v>118</v>
      </c>
      <c r="E135" s="6" t="s">
        <v>63</v>
      </c>
      <c r="F135" s="6">
        <v>108</v>
      </c>
      <c r="G135" s="6">
        <v>108</v>
      </c>
      <c r="H135" s="6" t="s">
        <v>66</v>
      </c>
    </row>
    <row r="136" spans="1:8" s="9" customFormat="1" ht="66" x14ac:dyDescent="0.25">
      <c r="A136" s="22">
        <v>124</v>
      </c>
      <c r="B136" s="34" t="s">
        <v>310</v>
      </c>
      <c r="C136" s="6" t="s">
        <v>311</v>
      </c>
      <c r="D136" s="6" t="s">
        <v>118</v>
      </c>
      <c r="E136" s="6" t="s">
        <v>105</v>
      </c>
      <c r="F136" s="6">
        <v>164</v>
      </c>
      <c r="G136" s="6">
        <v>80</v>
      </c>
      <c r="H136" s="6" t="s">
        <v>68</v>
      </c>
    </row>
    <row r="137" spans="1:8" s="9" customFormat="1" ht="66" x14ac:dyDescent="0.25">
      <c r="A137" s="22">
        <v>125</v>
      </c>
      <c r="B137" s="34" t="s">
        <v>286</v>
      </c>
      <c r="C137" s="6" t="s">
        <v>312</v>
      </c>
      <c r="D137" s="6" t="s">
        <v>118</v>
      </c>
      <c r="E137" s="6" t="s">
        <v>313</v>
      </c>
      <c r="F137" s="6">
        <v>17</v>
      </c>
      <c r="G137" s="6">
        <v>15</v>
      </c>
      <c r="H137" s="6" t="s">
        <v>314</v>
      </c>
    </row>
    <row r="138" spans="1:8" s="9" customFormat="1" ht="52.8" x14ac:dyDescent="0.25">
      <c r="A138" s="22">
        <v>126</v>
      </c>
      <c r="B138" s="22" t="s">
        <v>315</v>
      </c>
      <c r="C138" s="22" t="s">
        <v>316</v>
      </c>
      <c r="D138" s="22" t="s">
        <v>118</v>
      </c>
      <c r="E138" s="22" t="s">
        <v>119</v>
      </c>
      <c r="F138" s="22">
        <v>796</v>
      </c>
      <c r="G138" s="22">
        <v>70.900000000000006</v>
      </c>
      <c r="H138" s="22" t="s">
        <v>132</v>
      </c>
    </row>
    <row r="139" spans="1:8" s="9" customFormat="1" ht="39.6" x14ac:dyDescent="0.25">
      <c r="A139" s="22">
        <v>127</v>
      </c>
      <c r="B139" s="35" t="s">
        <v>317</v>
      </c>
      <c r="C139" s="36" t="s">
        <v>318</v>
      </c>
      <c r="D139" s="37" t="s">
        <v>118</v>
      </c>
      <c r="E139" s="36" t="s">
        <v>63</v>
      </c>
      <c r="F139" s="36">
        <v>136</v>
      </c>
      <c r="G139" s="36">
        <v>60</v>
      </c>
      <c r="H139" s="36" t="s">
        <v>70</v>
      </c>
    </row>
    <row r="140" spans="1:8" s="9" customFormat="1" ht="39.6" x14ac:dyDescent="0.25">
      <c r="A140" s="22">
        <v>128</v>
      </c>
      <c r="B140" s="32" t="s">
        <v>319</v>
      </c>
      <c r="C140" s="6" t="s">
        <v>320</v>
      </c>
      <c r="D140" s="6" t="s">
        <v>118</v>
      </c>
      <c r="E140" s="6" t="s">
        <v>94</v>
      </c>
      <c r="F140" s="6">
        <v>110</v>
      </c>
      <c r="G140" s="6">
        <v>85</v>
      </c>
      <c r="H140" s="6" t="s">
        <v>68</v>
      </c>
    </row>
    <row r="141" spans="1:8" s="9" customFormat="1" ht="26.4" x14ac:dyDescent="0.25">
      <c r="A141" s="22">
        <v>129</v>
      </c>
      <c r="B141" s="38" t="s">
        <v>321</v>
      </c>
      <c r="C141" s="6" t="s">
        <v>322</v>
      </c>
      <c r="D141" s="6" t="s">
        <v>118</v>
      </c>
      <c r="E141" s="6" t="s">
        <v>63</v>
      </c>
      <c r="F141" s="6">
        <v>50</v>
      </c>
      <c r="G141" s="6">
        <v>35</v>
      </c>
      <c r="H141" s="6" t="s">
        <v>131</v>
      </c>
    </row>
    <row r="142" spans="1:8" s="9" customFormat="1" ht="39.6" x14ac:dyDescent="0.25">
      <c r="A142" s="22">
        <v>130</v>
      </c>
      <c r="B142" s="38" t="s">
        <v>307</v>
      </c>
      <c r="C142" s="6" t="s">
        <v>323</v>
      </c>
      <c r="D142" s="6" t="s">
        <v>118</v>
      </c>
      <c r="E142" s="6" t="s">
        <v>105</v>
      </c>
      <c r="F142" s="6">
        <v>210</v>
      </c>
      <c r="G142" s="6">
        <v>170</v>
      </c>
      <c r="H142" s="6" t="s">
        <v>68</v>
      </c>
    </row>
    <row r="143" spans="1:8" s="9" customFormat="1" ht="79.2" x14ac:dyDescent="0.25">
      <c r="A143" s="22">
        <v>131</v>
      </c>
      <c r="B143" s="38" t="s">
        <v>324</v>
      </c>
      <c r="C143" s="6" t="s">
        <v>325</v>
      </c>
      <c r="D143" s="6" t="s">
        <v>118</v>
      </c>
      <c r="E143" s="6" t="s">
        <v>63</v>
      </c>
      <c r="F143" s="6">
        <v>60</v>
      </c>
      <c r="G143" s="6">
        <v>49</v>
      </c>
      <c r="H143" s="6" t="s">
        <v>65</v>
      </c>
    </row>
    <row r="144" spans="1:8" s="9" customFormat="1" ht="66" x14ac:dyDescent="0.25">
      <c r="A144" s="22">
        <v>132</v>
      </c>
      <c r="B144" s="38" t="s">
        <v>326</v>
      </c>
      <c r="C144" s="6" t="s">
        <v>327</v>
      </c>
      <c r="D144" s="6" t="s">
        <v>118</v>
      </c>
      <c r="E144" s="6" t="s">
        <v>63</v>
      </c>
      <c r="F144" s="6">
        <v>35</v>
      </c>
      <c r="G144" s="6">
        <v>34</v>
      </c>
      <c r="H144" s="6" t="s">
        <v>78</v>
      </c>
    </row>
    <row r="145" spans="1:8" s="9" customFormat="1" ht="39.6" x14ac:dyDescent="0.25">
      <c r="A145" s="22">
        <v>133</v>
      </c>
      <c r="B145" s="6" t="s">
        <v>328</v>
      </c>
      <c r="C145" s="6" t="s">
        <v>329</v>
      </c>
      <c r="D145" s="6" t="s">
        <v>117</v>
      </c>
      <c r="E145" s="6" t="s">
        <v>94</v>
      </c>
      <c r="F145" s="6">
        <v>45</v>
      </c>
      <c r="G145" s="6">
        <v>41</v>
      </c>
      <c r="H145" s="6" t="s">
        <v>66</v>
      </c>
    </row>
    <row r="146" spans="1:8" s="9" customFormat="1" ht="39.6" x14ac:dyDescent="0.25">
      <c r="A146" s="22">
        <v>134</v>
      </c>
      <c r="B146" s="39" t="s">
        <v>330</v>
      </c>
      <c r="C146" s="6" t="s">
        <v>331</v>
      </c>
      <c r="D146" s="6" t="s">
        <v>118</v>
      </c>
      <c r="E146" s="6" t="s">
        <v>94</v>
      </c>
      <c r="F146" s="6">
        <v>150</v>
      </c>
      <c r="G146" s="6">
        <v>68.3</v>
      </c>
      <c r="H146" s="22" t="s">
        <v>332</v>
      </c>
    </row>
    <row r="147" spans="1:8" s="9" customFormat="1" ht="52.8" x14ac:dyDescent="0.25">
      <c r="A147" s="22">
        <v>135</v>
      </c>
      <c r="B147" s="11" t="s">
        <v>333</v>
      </c>
      <c r="C147" s="3" t="s">
        <v>334</v>
      </c>
      <c r="D147" s="3" t="s">
        <v>117</v>
      </c>
      <c r="E147" s="3" t="s">
        <v>335</v>
      </c>
      <c r="F147" s="3">
        <v>48.4</v>
      </c>
      <c r="G147" s="3">
        <v>29</v>
      </c>
      <c r="H147" s="3" t="s">
        <v>336</v>
      </c>
    </row>
    <row r="148" spans="1:8" s="9" customFormat="1" ht="39.6" x14ac:dyDescent="0.25">
      <c r="A148" s="22">
        <v>136</v>
      </c>
      <c r="B148" s="23" t="s">
        <v>337</v>
      </c>
      <c r="C148" s="23" t="s">
        <v>338</v>
      </c>
      <c r="D148" s="23" t="s">
        <v>118</v>
      </c>
      <c r="E148" s="23" t="s">
        <v>120</v>
      </c>
      <c r="F148" s="23">
        <v>52.5</v>
      </c>
      <c r="G148" s="23">
        <v>18</v>
      </c>
      <c r="H148" s="22" t="s">
        <v>339</v>
      </c>
    </row>
    <row r="149" spans="1:8" s="9" customFormat="1" ht="39.6" x14ac:dyDescent="0.25">
      <c r="A149" s="62">
        <v>137</v>
      </c>
      <c r="B149" s="64" t="s">
        <v>448</v>
      </c>
      <c r="C149" s="64" t="s">
        <v>449</v>
      </c>
      <c r="D149" s="64" t="s">
        <v>118</v>
      </c>
      <c r="E149" s="64" t="s">
        <v>120</v>
      </c>
      <c r="F149" s="64">
        <v>48</v>
      </c>
      <c r="G149" s="64">
        <v>25</v>
      </c>
      <c r="H149" s="62" t="s">
        <v>450</v>
      </c>
    </row>
    <row r="150" spans="1:8" s="9" customFormat="1" ht="39.6" x14ac:dyDescent="0.25">
      <c r="A150" s="22">
        <v>138</v>
      </c>
      <c r="B150" s="23" t="s">
        <v>340</v>
      </c>
      <c r="C150" s="23" t="s">
        <v>341</v>
      </c>
      <c r="D150" s="23" t="s">
        <v>118</v>
      </c>
      <c r="E150" s="23" t="s">
        <v>120</v>
      </c>
      <c r="F150" s="23">
        <v>55</v>
      </c>
      <c r="G150" s="23">
        <v>35</v>
      </c>
      <c r="H150" s="23" t="s">
        <v>339</v>
      </c>
    </row>
    <row r="151" spans="1:8" s="9" customFormat="1" ht="39.6" x14ac:dyDescent="0.25">
      <c r="A151" s="22">
        <v>139</v>
      </c>
      <c r="B151" s="23" t="s">
        <v>451</v>
      </c>
      <c r="C151" s="23" t="s">
        <v>452</v>
      </c>
      <c r="D151" s="23" t="s">
        <v>118</v>
      </c>
      <c r="E151" s="23" t="s">
        <v>120</v>
      </c>
      <c r="F151" s="23">
        <v>45</v>
      </c>
      <c r="G151" s="23">
        <v>45</v>
      </c>
      <c r="H151" s="23" t="s">
        <v>453</v>
      </c>
    </row>
    <row r="152" spans="1:8" s="9" customFormat="1" ht="39.6" x14ac:dyDescent="0.25">
      <c r="A152" s="22">
        <v>140</v>
      </c>
      <c r="B152" s="23" t="s">
        <v>454</v>
      </c>
      <c r="C152" s="23" t="s">
        <v>455</v>
      </c>
      <c r="D152" s="23" t="s">
        <v>118</v>
      </c>
      <c r="E152" s="23" t="s">
        <v>120</v>
      </c>
      <c r="F152" s="23">
        <v>120</v>
      </c>
      <c r="G152" s="23">
        <v>50</v>
      </c>
      <c r="H152" s="23" t="s">
        <v>339</v>
      </c>
    </row>
    <row r="153" spans="1:8" s="9" customFormat="1" ht="39.6" x14ac:dyDescent="0.25">
      <c r="A153" s="62">
        <v>141</v>
      </c>
      <c r="B153" s="64" t="s">
        <v>456</v>
      </c>
      <c r="C153" s="64" t="s">
        <v>457</v>
      </c>
      <c r="D153" s="64" t="s">
        <v>118</v>
      </c>
      <c r="E153" s="64" t="s">
        <v>120</v>
      </c>
      <c r="F153" s="64">
        <v>70</v>
      </c>
      <c r="G153" s="64">
        <v>40</v>
      </c>
      <c r="H153" s="64" t="s">
        <v>339</v>
      </c>
    </row>
    <row r="154" spans="1:8" s="9" customFormat="1" ht="39.6" x14ac:dyDescent="0.25">
      <c r="A154" s="62">
        <v>142</v>
      </c>
      <c r="B154" s="64" t="s">
        <v>458</v>
      </c>
      <c r="C154" s="64" t="s">
        <v>459</v>
      </c>
      <c r="D154" s="64" t="s">
        <v>118</v>
      </c>
      <c r="E154" s="64" t="s">
        <v>120</v>
      </c>
      <c r="F154" s="64">
        <v>40</v>
      </c>
      <c r="G154" s="64">
        <v>40</v>
      </c>
      <c r="H154" s="64" t="s">
        <v>339</v>
      </c>
    </row>
    <row r="155" spans="1:8" s="9" customFormat="1" ht="66" customHeight="1" x14ac:dyDescent="0.25">
      <c r="A155" s="62">
        <v>143</v>
      </c>
      <c r="B155" s="64" t="s">
        <v>460</v>
      </c>
      <c r="C155" s="64" t="s">
        <v>461</v>
      </c>
      <c r="D155" s="64" t="s">
        <v>118</v>
      </c>
      <c r="E155" s="64" t="s">
        <v>120</v>
      </c>
      <c r="F155" s="64">
        <v>96</v>
      </c>
      <c r="G155" s="64">
        <v>50</v>
      </c>
      <c r="H155" s="64" t="s">
        <v>462</v>
      </c>
    </row>
    <row r="156" spans="1:8" s="9" customFormat="1" ht="39.6" x14ac:dyDescent="0.25">
      <c r="A156" s="62">
        <v>144</v>
      </c>
      <c r="B156" s="64" t="s">
        <v>463</v>
      </c>
      <c r="C156" s="64" t="s">
        <v>464</v>
      </c>
      <c r="D156" s="64" t="s">
        <v>118</v>
      </c>
      <c r="E156" s="64" t="s">
        <v>120</v>
      </c>
      <c r="F156" s="64">
        <v>46.24</v>
      </c>
      <c r="G156" s="64">
        <v>46.24</v>
      </c>
      <c r="H156" s="64" t="s">
        <v>465</v>
      </c>
    </row>
    <row r="157" spans="1:8" s="9" customFormat="1" ht="15" customHeight="1" x14ac:dyDescent="0.25">
      <c r="A157" s="81" t="s">
        <v>58</v>
      </c>
      <c r="B157" s="81"/>
      <c r="C157" s="81"/>
      <c r="D157" s="81"/>
      <c r="E157" s="82"/>
      <c r="F157" s="17">
        <f>SUM(F107:F156)</f>
        <v>6079.7</v>
      </c>
      <c r="G157" s="17">
        <f>SUM(G107:G156)</f>
        <v>3215.94</v>
      </c>
      <c r="H157" s="13"/>
    </row>
    <row r="158" spans="1:8" s="9" customFormat="1" ht="15" customHeight="1" x14ac:dyDescent="0.25">
      <c r="A158" s="83" t="s">
        <v>342</v>
      </c>
      <c r="B158" s="83"/>
      <c r="C158" s="83"/>
      <c r="D158" s="83"/>
      <c r="E158" s="83"/>
      <c r="F158" s="83"/>
      <c r="G158" s="83"/>
      <c r="H158" s="83"/>
    </row>
    <row r="159" spans="1:8" s="9" customFormat="1" ht="39.6" x14ac:dyDescent="0.25">
      <c r="A159" s="22">
        <v>145</v>
      </c>
      <c r="B159" s="22" t="s">
        <v>343</v>
      </c>
      <c r="C159" s="22" t="s">
        <v>344</v>
      </c>
      <c r="D159" s="22" t="s">
        <v>118</v>
      </c>
      <c r="E159" s="22" t="s">
        <v>105</v>
      </c>
      <c r="F159" s="24">
        <v>120.3</v>
      </c>
      <c r="G159" s="24">
        <v>77.5</v>
      </c>
      <c r="H159" s="22" t="s">
        <v>345</v>
      </c>
    </row>
    <row r="160" spans="1:8" s="9" customFormat="1" ht="39.6" x14ac:dyDescent="0.25">
      <c r="A160" s="22">
        <v>146</v>
      </c>
      <c r="B160" s="39" t="s">
        <v>346</v>
      </c>
      <c r="C160" s="6" t="s">
        <v>347</v>
      </c>
      <c r="D160" s="6" t="s">
        <v>117</v>
      </c>
      <c r="E160" s="6" t="s">
        <v>105</v>
      </c>
      <c r="F160" s="40">
        <v>46</v>
      </c>
      <c r="G160" s="40">
        <v>28</v>
      </c>
      <c r="H160" s="6" t="s">
        <v>404</v>
      </c>
    </row>
    <row r="161" spans="1:8" s="9" customFormat="1" ht="66" x14ac:dyDescent="0.25">
      <c r="A161" s="22">
        <v>147</v>
      </c>
      <c r="B161" s="39" t="s">
        <v>348</v>
      </c>
      <c r="C161" s="6" t="s">
        <v>349</v>
      </c>
      <c r="D161" s="6" t="s">
        <v>117</v>
      </c>
      <c r="E161" s="6" t="s">
        <v>63</v>
      </c>
      <c r="F161" s="41">
        <v>32</v>
      </c>
      <c r="G161" s="40">
        <v>27</v>
      </c>
      <c r="H161" s="6" t="s">
        <v>350</v>
      </c>
    </row>
    <row r="162" spans="1:8" s="9" customFormat="1" ht="39.6" x14ac:dyDescent="0.25">
      <c r="A162" s="22">
        <v>148</v>
      </c>
      <c r="B162" s="6" t="s">
        <v>351</v>
      </c>
      <c r="C162" s="6" t="s">
        <v>352</v>
      </c>
      <c r="D162" s="6" t="s">
        <v>118</v>
      </c>
      <c r="E162" s="39" t="s">
        <v>105</v>
      </c>
      <c r="F162" s="40">
        <v>43</v>
      </c>
      <c r="G162" s="40">
        <v>17</v>
      </c>
      <c r="H162" s="6" t="s">
        <v>345</v>
      </c>
    </row>
    <row r="163" spans="1:8" s="9" customFormat="1" ht="66" x14ac:dyDescent="0.25">
      <c r="A163" s="22">
        <v>149</v>
      </c>
      <c r="B163" s="6" t="s">
        <v>353</v>
      </c>
      <c r="C163" s="6" t="s">
        <v>354</v>
      </c>
      <c r="D163" s="6" t="s">
        <v>117</v>
      </c>
      <c r="E163" s="39" t="s">
        <v>105</v>
      </c>
      <c r="F163" s="40">
        <v>33</v>
      </c>
      <c r="G163" s="40">
        <v>20</v>
      </c>
      <c r="H163" s="6" t="s">
        <v>355</v>
      </c>
    </row>
    <row r="164" spans="1:8" s="9" customFormat="1" ht="66" x14ac:dyDescent="0.25">
      <c r="A164" s="22">
        <v>150</v>
      </c>
      <c r="B164" s="6" t="s">
        <v>356</v>
      </c>
      <c r="C164" s="6" t="s">
        <v>357</v>
      </c>
      <c r="D164" s="6" t="s">
        <v>117</v>
      </c>
      <c r="E164" s="39" t="s">
        <v>105</v>
      </c>
      <c r="F164" s="40">
        <v>24</v>
      </c>
      <c r="G164" s="40">
        <v>12</v>
      </c>
      <c r="H164" s="6" t="s">
        <v>358</v>
      </c>
    </row>
    <row r="165" spans="1:8" s="9" customFormat="1" ht="66" x14ac:dyDescent="0.25">
      <c r="A165" s="22">
        <v>151</v>
      </c>
      <c r="B165" s="6" t="s">
        <v>359</v>
      </c>
      <c r="C165" s="6" t="s">
        <v>360</v>
      </c>
      <c r="D165" s="6" t="s">
        <v>118</v>
      </c>
      <c r="E165" s="39" t="s">
        <v>105</v>
      </c>
      <c r="F165" s="40">
        <v>129</v>
      </c>
      <c r="G165" s="40">
        <v>24.7</v>
      </c>
      <c r="H165" s="6" t="s">
        <v>358</v>
      </c>
    </row>
    <row r="166" spans="1:8" s="9" customFormat="1" ht="39.6" x14ac:dyDescent="0.25">
      <c r="A166" s="22">
        <v>152</v>
      </c>
      <c r="B166" s="6" t="s">
        <v>361</v>
      </c>
      <c r="C166" s="6" t="s">
        <v>362</v>
      </c>
      <c r="D166" s="6" t="s">
        <v>117</v>
      </c>
      <c r="E166" s="39" t="s">
        <v>105</v>
      </c>
      <c r="F166" s="40">
        <v>32</v>
      </c>
      <c r="G166" s="40">
        <v>18</v>
      </c>
      <c r="H166" s="6" t="s">
        <v>67</v>
      </c>
    </row>
    <row r="167" spans="1:8" s="9" customFormat="1" ht="66" x14ac:dyDescent="0.25">
      <c r="A167" s="22">
        <v>153</v>
      </c>
      <c r="B167" s="6" t="s">
        <v>363</v>
      </c>
      <c r="C167" s="6" t="s">
        <v>364</v>
      </c>
      <c r="D167" s="6" t="s">
        <v>117</v>
      </c>
      <c r="E167" s="39" t="s">
        <v>105</v>
      </c>
      <c r="F167" s="40">
        <v>25</v>
      </c>
      <c r="G167" s="40">
        <v>17</v>
      </c>
      <c r="H167" s="6" t="s">
        <v>358</v>
      </c>
    </row>
    <row r="168" spans="1:8" s="9" customFormat="1" ht="66" x14ac:dyDescent="0.25">
      <c r="A168" s="22">
        <v>154</v>
      </c>
      <c r="B168" s="6" t="s">
        <v>365</v>
      </c>
      <c r="C168" s="6" t="s">
        <v>366</v>
      </c>
      <c r="D168" s="6" t="s">
        <v>117</v>
      </c>
      <c r="E168" s="39" t="s">
        <v>105</v>
      </c>
      <c r="F168" s="40">
        <v>25</v>
      </c>
      <c r="G168" s="40">
        <v>12</v>
      </c>
      <c r="H168" s="6" t="s">
        <v>367</v>
      </c>
    </row>
    <row r="169" spans="1:8" s="9" customFormat="1" ht="66" x14ac:dyDescent="0.25">
      <c r="A169" s="22">
        <v>155</v>
      </c>
      <c r="B169" s="6" t="s">
        <v>368</v>
      </c>
      <c r="C169" s="6" t="s">
        <v>369</v>
      </c>
      <c r="D169" s="6" t="s">
        <v>117</v>
      </c>
      <c r="E169" s="39" t="s">
        <v>105</v>
      </c>
      <c r="F169" s="40">
        <v>33</v>
      </c>
      <c r="G169" s="40">
        <v>27</v>
      </c>
      <c r="H169" s="6" t="s">
        <v>370</v>
      </c>
    </row>
    <row r="170" spans="1:8" s="9" customFormat="1" ht="66" x14ac:dyDescent="0.25">
      <c r="A170" s="22">
        <v>156</v>
      </c>
      <c r="B170" s="6" t="s">
        <v>371</v>
      </c>
      <c r="C170" s="32" t="s">
        <v>372</v>
      </c>
      <c r="D170" s="6" t="s">
        <v>118</v>
      </c>
      <c r="E170" s="39" t="s">
        <v>105</v>
      </c>
      <c r="F170" s="40">
        <v>26</v>
      </c>
      <c r="G170" s="40">
        <v>16</v>
      </c>
      <c r="H170" s="6" t="s">
        <v>373</v>
      </c>
    </row>
    <row r="171" spans="1:8" s="9" customFormat="1" ht="66" x14ac:dyDescent="0.25">
      <c r="A171" s="22">
        <v>157</v>
      </c>
      <c r="B171" s="6" t="s">
        <v>374</v>
      </c>
      <c r="C171" s="6" t="s">
        <v>375</v>
      </c>
      <c r="D171" s="6" t="s">
        <v>117</v>
      </c>
      <c r="E171" s="6" t="s">
        <v>376</v>
      </c>
      <c r="F171" s="41">
        <v>150</v>
      </c>
      <c r="G171" s="40">
        <v>25</v>
      </c>
      <c r="H171" s="6" t="s">
        <v>373</v>
      </c>
    </row>
    <row r="172" spans="1:8" s="9" customFormat="1" ht="66" x14ac:dyDescent="0.25">
      <c r="A172" s="22">
        <v>158</v>
      </c>
      <c r="B172" s="6" t="s">
        <v>377</v>
      </c>
      <c r="C172" s="6" t="s">
        <v>378</v>
      </c>
      <c r="D172" s="6" t="s">
        <v>117</v>
      </c>
      <c r="E172" s="6" t="s">
        <v>379</v>
      </c>
      <c r="F172" s="42">
        <v>40</v>
      </c>
      <c r="G172" s="40">
        <v>20</v>
      </c>
      <c r="H172" s="22" t="s">
        <v>373</v>
      </c>
    </row>
    <row r="173" spans="1:8" s="9" customFormat="1" ht="79.2" x14ac:dyDescent="0.25">
      <c r="A173" s="22">
        <v>159</v>
      </c>
      <c r="B173" s="6" t="s">
        <v>466</v>
      </c>
      <c r="C173" s="6" t="s">
        <v>467</v>
      </c>
      <c r="D173" s="6" t="s">
        <v>118</v>
      </c>
      <c r="E173" s="6" t="s">
        <v>468</v>
      </c>
      <c r="F173" s="42">
        <v>21.7</v>
      </c>
      <c r="G173" s="40">
        <v>21.7</v>
      </c>
      <c r="H173" s="22" t="s">
        <v>469</v>
      </c>
    </row>
    <row r="174" spans="1:8" s="9" customFormat="1" x14ac:dyDescent="0.25">
      <c r="A174" s="71" t="s">
        <v>58</v>
      </c>
      <c r="B174" s="71"/>
      <c r="C174" s="71"/>
      <c r="D174" s="71"/>
      <c r="E174" s="72"/>
      <c r="F174" s="18">
        <f>SUM(F159:F173)</f>
        <v>780</v>
      </c>
      <c r="G174" s="18">
        <f>SUM(G159:G173)</f>
        <v>362.9</v>
      </c>
      <c r="H174" s="8"/>
    </row>
    <row r="175" spans="1:8" s="9" customFormat="1" x14ac:dyDescent="0.25">
      <c r="A175" s="70" t="s">
        <v>380</v>
      </c>
      <c r="B175" s="70"/>
      <c r="C175" s="70"/>
      <c r="D175" s="70"/>
      <c r="E175" s="70"/>
      <c r="F175" s="70"/>
      <c r="G175" s="70"/>
      <c r="H175" s="70"/>
    </row>
    <row r="176" spans="1:8" s="9" customFormat="1" ht="39.6" x14ac:dyDescent="0.25">
      <c r="A176" s="22">
        <v>160</v>
      </c>
      <c r="B176" s="39" t="s">
        <v>382</v>
      </c>
      <c r="C176" s="6" t="s">
        <v>383</v>
      </c>
      <c r="D176" s="6" t="s">
        <v>117</v>
      </c>
      <c r="E176" s="6" t="s">
        <v>94</v>
      </c>
      <c r="F176" s="40">
        <v>60</v>
      </c>
      <c r="G176" s="40">
        <v>30</v>
      </c>
      <c r="H176" s="6" t="s">
        <v>381</v>
      </c>
    </row>
    <row r="177" spans="1:8" s="9" customFormat="1" ht="39.6" x14ac:dyDescent="0.25">
      <c r="A177" s="22">
        <v>161</v>
      </c>
      <c r="B177" s="32" t="s">
        <v>384</v>
      </c>
      <c r="C177" s="22" t="s">
        <v>385</v>
      </c>
      <c r="D177" s="22" t="s">
        <v>118</v>
      </c>
      <c r="E177" s="22" t="s">
        <v>63</v>
      </c>
      <c r="F177" s="24">
        <v>70</v>
      </c>
      <c r="G177" s="24">
        <v>60</v>
      </c>
      <c r="H177" s="22" t="s">
        <v>386</v>
      </c>
    </row>
    <row r="178" spans="1:8" s="9" customFormat="1" ht="52.8" x14ac:dyDescent="0.25">
      <c r="A178" s="22">
        <v>162</v>
      </c>
      <c r="B178" s="39" t="s">
        <v>387</v>
      </c>
      <c r="C178" s="6" t="s">
        <v>388</v>
      </c>
      <c r="D178" s="6" t="s">
        <v>117</v>
      </c>
      <c r="E178" s="6" t="s">
        <v>105</v>
      </c>
      <c r="F178" s="40">
        <v>85</v>
      </c>
      <c r="G178" s="40">
        <v>60</v>
      </c>
      <c r="H178" s="6" t="s">
        <v>389</v>
      </c>
    </row>
    <row r="179" spans="1:8" s="9" customFormat="1" ht="39.6" x14ac:dyDescent="0.25">
      <c r="A179" s="22">
        <v>163</v>
      </c>
      <c r="B179" s="39" t="s">
        <v>390</v>
      </c>
      <c r="C179" s="6" t="s">
        <v>391</v>
      </c>
      <c r="D179" s="6" t="s">
        <v>117</v>
      </c>
      <c r="E179" s="6" t="s">
        <v>94</v>
      </c>
      <c r="F179" s="40">
        <v>120</v>
      </c>
      <c r="G179" s="40">
        <v>60</v>
      </c>
      <c r="H179" s="6" t="s">
        <v>392</v>
      </c>
    </row>
    <row r="180" spans="1:8" s="9" customFormat="1" ht="79.2" x14ac:dyDescent="0.25">
      <c r="A180" s="22">
        <v>164</v>
      </c>
      <c r="B180" s="6" t="s">
        <v>393</v>
      </c>
      <c r="C180" s="6" t="s">
        <v>394</v>
      </c>
      <c r="D180" s="43" t="s">
        <v>117</v>
      </c>
      <c r="E180" s="43" t="s">
        <v>63</v>
      </c>
      <c r="F180" s="44">
        <v>24</v>
      </c>
      <c r="G180" s="44">
        <v>8</v>
      </c>
      <c r="H180" s="6" t="s">
        <v>395</v>
      </c>
    </row>
    <row r="181" spans="1:8" s="9" customFormat="1" ht="39.6" x14ac:dyDescent="0.25">
      <c r="A181" s="22">
        <v>165</v>
      </c>
      <c r="B181" s="39" t="s">
        <v>396</v>
      </c>
      <c r="C181" s="22" t="s">
        <v>470</v>
      </c>
      <c r="D181" s="30" t="s">
        <v>117</v>
      </c>
      <c r="E181" s="43" t="s">
        <v>105</v>
      </c>
      <c r="F181" s="24">
        <v>60</v>
      </c>
      <c r="G181" s="24">
        <v>50</v>
      </c>
      <c r="H181" s="6" t="s">
        <v>381</v>
      </c>
    </row>
    <row r="182" spans="1:8" s="9" customFormat="1" ht="79.2" x14ac:dyDescent="0.25">
      <c r="A182" s="22">
        <v>166</v>
      </c>
      <c r="B182" s="6" t="s">
        <v>397</v>
      </c>
      <c r="C182" s="22" t="s">
        <v>471</v>
      </c>
      <c r="D182" s="6" t="s">
        <v>117</v>
      </c>
      <c r="E182" s="6" t="s">
        <v>63</v>
      </c>
      <c r="F182" s="40">
        <v>60</v>
      </c>
      <c r="G182" s="40">
        <v>50</v>
      </c>
      <c r="H182" s="6" t="s">
        <v>398</v>
      </c>
    </row>
    <row r="183" spans="1:8" s="9" customFormat="1" ht="39.6" x14ac:dyDescent="0.25">
      <c r="A183" s="22">
        <v>167</v>
      </c>
      <c r="B183" s="6" t="s">
        <v>399</v>
      </c>
      <c r="C183" s="22" t="s">
        <v>400</v>
      </c>
      <c r="D183" s="43" t="s">
        <v>118</v>
      </c>
      <c r="E183" s="43" t="s">
        <v>105</v>
      </c>
      <c r="F183" s="40">
        <v>30</v>
      </c>
      <c r="G183" s="40">
        <v>20</v>
      </c>
      <c r="H183" s="6" t="s">
        <v>381</v>
      </c>
    </row>
    <row r="184" spans="1:8" s="9" customFormat="1" ht="39.6" x14ac:dyDescent="0.25">
      <c r="A184" s="22">
        <v>168</v>
      </c>
      <c r="B184" s="39" t="s">
        <v>401</v>
      </c>
      <c r="C184" s="6" t="s">
        <v>402</v>
      </c>
      <c r="D184" s="6" t="s">
        <v>117</v>
      </c>
      <c r="E184" s="30" t="s">
        <v>63</v>
      </c>
      <c r="F184" s="40">
        <v>60</v>
      </c>
      <c r="G184" s="40">
        <v>60</v>
      </c>
      <c r="H184" s="6" t="s">
        <v>0</v>
      </c>
    </row>
    <row r="185" spans="1:8" s="9" customFormat="1" ht="52.8" x14ac:dyDescent="0.25">
      <c r="A185" s="22">
        <v>169</v>
      </c>
      <c r="B185" s="39" t="s">
        <v>1</v>
      </c>
      <c r="C185" s="6" t="s">
        <v>2</v>
      </c>
      <c r="D185" s="6" t="s">
        <v>118</v>
      </c>
      <c r="E185" s="6" t="s">
        <v>94</v>
      </c>
      <c r="F185" s="40">
        <v>20</v>
      </c>
      <c r="G185" s="40">
        <v>20</v>
      </c>
      <c r="H185" s="6" t="s">
        <v>3</v>
      </c>
    </row>
    <row r="186" spans="1:8" s="9" customFormat="1" ht="52.8" x14ac:dyDescent="0.25">
      <c r="A186" s="22">
        <v>170</v>
      </c>
      <c r="B186" s="39" t="s">
        <v>4</v>
      </c>
      <c r="C186" s="6" t="s">
        <v>5</v>
      </c>
      <c r="D186" s="6" t="s">
        <v>118</v>
      </c>
      <c r="E186" s="6" t="s">
        <v>63</v>
      </c>
      <c r="F186" s="40">
        <v>26</v>
      </c>
      <c r="G186" s="40">
        <v>26</v>
      </c>
      <c r="H186" s="6" t="s">
        <v>6</v>
      </c>
    </row>
    <row r="187" spans="1:8" s="9" customFormat="1" ht="79.2" x14ac:dyDescent="0.25">
      <c r="A187" s="22">
        <v>171</v>
      </c>
      <c r="B187" s="39" t="s">
        <v>7</v>
      </c>
      <c r="C187" s="22" t="s">
        <v>472</v>
      </c>
      <c r="D187" s="6" t="s">
        <v>117</v>
      </c>
      <c r="E187" s="6" t="s">
        <v>63</v>
      </c>
      <c r="F187" s="40">
        <v>137.30000000000001</v>
      </c>
      <c r="G187" s="40">
        <v>73.34</v>
      </c>
      <c r="H187" s="6" t="s">
        <v>8</v>
      </c>
    </row>
    <row r="188" spans="1:8" s="9" customFormat="1" ht="92.4" x14ac:dyDescent="0.25">
      <c r="A188" s="22">
        <v>172</v>
      </c>
      <c r="B188" s="6" t="s">
        <v>9</v>
      </c>
      <c r="C188" s="6" t="s">
        <v>473</v>
      </c>
      <c r="D188" s="6" t="s">
        <v>118</v>
      </c>
      <c r="E188" s="60" t="s">
        <v>468</v>
      </c>
      <c r="F188" s="61">
        <v>21.1</v>
      </c>
      <c r="G188" s="59">
        <v>8</v>
      </c>
      <c r="H188" s="6" t="s">
        <v>10</v>
      </c>
    </row>
    <row r="189" spans="1:8" s="9" customFormat="1" ht="39.6" x14ac:dyDescent="0.25">
      <c r="A189" s="62">
        <v>173</v>
      </c>
      <c r="B189" s="62" t="s">
        <v>477</v>
      </c>
      <c r="C189" s="62" t="s">
        <v>474</v>
      </c>
      <c r="D189" s="62" t="s">
        <v>118</v>
      </c>
      <c r="E189" s="67" t="s">
        <v>105</v>
      </c>
      <c r="F189" s="68">
        <v>333.1</v>
      </c>
      <c r="G189" s="69">
        <v>237.51</v>
      </c>
      <c r="H189" s="62" t="s">
        <v>381</v>
      </c>
    </row>
    <row r="190" spans="1:8" s="9" customFormat="1" ht="39.6" x14ac:dyDescent="0.25">
      <c r="A190" s="62">
        <v>174</v>
      </c>
      <c r="B190" s="62" t="s">
        <v>475</v>
      </c>
      <c r="C190" s="62" t="s">
        <v>476</v>
      </c>
      <c r="D190" s="62" t="s">
        <v>117</v>
      </c>
      <c r="E190" s="62" t="s">
        <v>94</v>
      </c>
      <c r="F190" s="63">
        <v>12</v>
      </c>
      <c r="G190" s="63">
        <v>8</v>
      </c>
      <c r="H190" s="62" t="s">
        <v>381</v>
      </c>
    </row>
    <row r="191" spans="1:8" s="9" customFormat="1" x14ac:dyDescent="0.25">
      <c r="A191" s="71" t="s">
        <v>58</v>
      </c>
      <c r="B191" s="71"/>
      <c r="C191" s="71"/>
      <c r="D191" s="71"/>
      <c r="E191" s="72"/>
      <c r="F191" s="18">
        <f>SUM(F176:F190)</f>
        <v>1118.5</v>
      </c>
      <c r="G191" s="18">
        <f>SUM(G176:G190)</f>
        <v>770.85</v>
      </c>
      <c r="H191" s="8"/>
    </row>
    <row r="192" spans="1:8" s="9" customFormat="1" x14ac:dyDescent="0.25">
      <c r="A192" s="70" t="s">
        <v>11</v>
      </c>
      <c r="B192" s="70"/>
      <c r="C192" s="70"/>
      <c r="D192" s="70"/>
      <c r="E192" s="70"/>
      <c r="F192" s="70"/>
      <c r="G192" s="70"/>
      <c r="H192" s="70"/>
    </row>
    <row r="193" spans="1:8" s="9" customFormat="1" ht="39.6" x14ac:dyDescent="0.25">
      <c r="A193" s="26">
        <v>175</v>
      </c>
      <c r="B193" s="45" t="s">
        <v>478</v>
      </c>
      <c r="C193" s="45" t="s">
        <v>479</v>
      </c>
      <c r="D193" s="45" t="s">
        <v>118</v>
      </c>
      <c r="E193" s="45" t="s">
        <v>480</v>
      </c>
      <c r="F193" s="45">
        <v>94</v>
      </c>
      <c r="G193" s="45">
        <v>30.2</v>
      </c>
      <c r="H193" s="45" t="s">
        <v>481</v>
      </c>
    </row>
    <row r="194" spans="1:8" s="9" customFormat="1" ht="39.6" x14ac:dyDescent="0.25">
      <c r="A194" s="26">
        <v>176</v>
      </c>
      <c r="B194" s="45" t="s">
        <v>482</v>
      </c>
      <c r="C194" s="45" t="s">
        <v>483</v>
      </c>
      <c r="D194" s="45" t="s">
        <v>118</v>
      </c>
      <c r="E194" s="45" t="s">
        <v>484</v>
      </c>
      <c r="F194" s="45">
        <v>91</v>
      </c>
      <c r="G194" s="45">
        <v>48</v>
      </c>
      <c r="H194" s="45" t="s">
        <v>481</v>
      </c>
    </row>
    <row r="195" spans="1:8" s="9" customFormat="1" ht="52.8" x14ac:dyDescent="0.25">
      <c r="A195" s="26">
        <v>177</v>
      </c>
      <c r="B195" s="45" t="s">
        <v>485</v>
      </c>
      <c r="C195" s="45" t="s">
        <v>486</v>
      </c>
      <c r="D195" s="45" t="s">
        <v>118</v>
      </c>
      <c r="E195" s="45" t="s">
        <v>484</v>
      </c>
      <c r="F195" s="46">
        <v>756.1</v>
      </c>
      <c r="G195" s="46">
        <v>252</v>
      </c>
      <c r="H195" s="47" t="s">
        <v>487</v>
      </c>
    </row>
    <row r="196" spans="1:8" s="9" customFormat="1" ht="39.6" x14ac:dyDescent="0.25">
      <c r="A196" s="26">
        <v>178</v>
      </c>
      <c r="B196" s="45" t="s">
        <v>488</v>
      </c>
      <c r="C196" s="45" t="s">
        <v>489</v>
      </c>
      <c r="D196" s="45" t="s">
        <v>118</v>
      </c>
      <c r="E196" s="45" t="s">
        <v>484</v>
      </c>
      <c r="F196" s="45">
        <v>102</v>
      </c>
      <c r="G196" s="45">
        <v>70</v>
      </c>
      <c r="H196" s="47" t="s">
        <v>490</v>
      </c>
    </row>
    <row r="197" spans="1:8" s="9" customFormat="1" ht="132" x14ac:dyDescent="0.25">
      <c r="A197" s="26">
        <v>179</v>
      </c>
      <c r="B197" s="45" t="s">
        <v>34</v>
      </c>
      <c r="C197" s="45" t="s">
        <v>491</v>
      </c>
      <c r="D197" s="45" t="s">
        <v>492</v>
      </c>
      <c r="E197" s="45" t="s">
        <v>493</v>
      </c>
      <c r="F197" s="45">
        <v>10.4</v>
      </c>
      <c r="G197" s="45">
        <v>10.4</v>
      </c>
      <c r="H197" s="45" t="s">
        <v>494</v>
      </c>
    </row>
    <row r="198" spans="1:8" s="9" customFormat="1" x14ac:dyDescent="0.25">
      <c r="A198" s="84" t="s">
        <v>58</v>
      </c>
      <c r="B198" s="71"/>
      <c r="C198" s="71"/>
      <c r="D198" s="71"/>
      <c r="E198" s="72"/>
      <c r="F198" s="16">
        <f>SUM(F193:F197)</f>
        <v>1053.5</v>
      </c>
      <c r="G198" s="16">
        <f>SUM(G193:G197)</f>
        <v>410.59999999999997</v>
      </c>
      <c r="H198" s="8"/>
    </row>
    <row r="199" spans="1:8" s="9" customFormat="1" x14ac:dyDescent="0.25">
      <c r="A199" s="70" t="s">
        <v>12</v>
      </c>
      <c r="B199" s="70"/>
      <c r="C199" s="70"/>
      <c r="D199" s="70"/>
      <c r="E199" s="70"/>
      <c r="F199" s="70"/>
      <c r="G199" s="70"/>
      <c r="H199" s="70"/>
    </row>
    <row r="200" spans="1:8" s="9" customFormat="1" ht="39.6" x14ac:dyDescent="0.25">
      <c r="A200" s="22">
        <v>180</v>
      </c>
      <c r="B200" s="22" t="s">
        <v>495</v>
      </c>
      <c r="C200" s="22" t="s">
        <v>405</v>
      </c>
      <c r="D200" s="22" t="s">
        <v>118</v>
      </c>
      <c r="E200" s="22" t="s">
        <v>105</v>
      </c>
      <c r="F200" s="24">
        <v>171.6</v>
      </c>
      <c r="G200" s="24">
        <v>108.3</v>
      </c>
      <c r="H200" s="22" t="s">
        <v>406</v>
      </c>
    </row>
    <row r="201" spans="1:8" s="9" customFormat="1" ht="39.6" x14ac:dyDescent="0.25">
      <c r="A201" s="22">
        <v>181</v>
      </c>
      <c r="B201" s="22" t="s">
        <v>496</v>
      </c>
      <c r="C201" s="22" t="s">
        <v>13</v>
      </c>
      <c r="D201" s="22" t="s">
        <v>118</v>
      </c>
      <c r="E201" s="22" t="s">
        <v>105</v>
      </c>
      <c r="F201" s="24">
        <v>393.2</v>
      </c>
      <c r="G201" s="24">
        <v>134.6</v>
      </c>
      <c r="H201" s="22" t="s">
        <v>14</v>
      </c>
    </row>
    <row r="202" spans="1:8" s="9" customFormat="1" x14ac:dyDescent="0.25">
      <c r="A202" s="71" t="s">
        <v>58</v>
      </c>
      <c r="B202" s="71"/>
      <c r="C202" s="71"/>
      <c r="D202" s="71"/>
      <c r="E202" s="72"/>
      <c r="F202" s="16">
        <f>SUM(F200:F201)</f>
        <v>564.79999999999995</v>
      </c>
      <c r="G202" s="16">
        <f>SUM(G200:G201)</f>
        <v>242.89999999999998</v>
      </c>
      <c r="H202" s="8"/>
    </row>
    <row r="203" spans="1:8" s="9" customFormat="1" x14ac:dyDescent="0.25">
      <c r="A203" s="70" t="s">
        <v>15</v>
      </c>
      <c r="B203" s="70"/>
      <c r="C203" s="70"/>
      <c r="D203" s="70"/>
      <c r="E203" s="70"/>
      <c r="F203" s="70"/>
      <c r="G203" s="70"/>
      <c r="H203" s="70"/>
    </row>
    <row r="204" spans="1:8" s="9" customFormat="1" ht="39.6" x14ac:dyDescent="0.25">
      <c r="A204" s="29">
        <v>182</v>
      </c>
      <c r="B204" s="27" t="s">
        <v>16</v>
      </c>
      <c r="C204" s="27" t="s">
        <v>17</v>
      </c>
      <c r="D204" s="27" t="s">
        <v>117</v>
      </c>
      <c r="E204" s="27" t="s">
        <v>18</v>
      </c>
      <c r="F204" s="28">
        <v>80.3</v>
      </c>
      <c r="G204" s="28">
        <v>22.5</v>
      </c>
      <c r="H204" s="27" t="s">
        <v>19</v>
      </c>
    </row>
    <row r="205" spans="1:8" s="9" customFormat="1" ht="39.6" x14ac:dyDescent="0.25">
      <c r="A205" s="29">
        <v>183</v>
      </c>
      <c r="B205" s="27" t="s">
        <v>20</v>
      </c>
      <c r="C205" s="27" t="s">
        <v>21</v>
      </c>
      <c r="D205" s="27" t="s">
        <v>117</v>
      </c>
      <c r="E205" s="27" t="s">
        <v>18</v>
      </c>
      <c r="F205" s="28">
        <v>98</v>
      </c>
      <c r="G205" s="28">
        <v>60.3</v>
      </c>
      <c r="H205" s="27" t="s">
        <v>22</v>
      </c>
    </row>
    <row r="206" spans="1:8" s="9" customFormat="1" ht="39.6" x14ac:dyDescent="0.25">
      <c r="A206" s="29">
        <v>184</v>
      </c>
      <c r="B206" s="27" t="s">
        <v>23</v>
      </c>
      <c r="C206" s="27" t="s">
        <v>24</v>
      </c>
      <c r="D206" s="27" t="s">
        <v>117</v>
      </c>
      <c r="E206" s="27" t="s">
        <v>25</v>
      </c>
      <c r="F206" s="28">
        <v>98</v>
      </c>
      <c r="G206" s="28">
        <v>70</v>
      </c>
      <c r="H206" s="27" t="s">
        <v>26</v>
      </c>
    </row>
    <row r="207" spans="1:8" s="9" customFormat="1" ht="39.6" x14ac:dyDescent="0.25">
      <c r="A207" s="29">
        <v>185</v>
      </c>
      <c r="B207" s="27" t="s">
        <v>83</v>
      </c>
      <c r="C207" s="27" t="s">
        <v>27</v>
      </c>
      <c r="D207" s="27" t="s">
        <v>118</v>
      </c>
      <c r="E207" s="27" t="s">
        <v>18</v>
      </c>
      <c r="F207" s="28">
        <v>144</v>
      </c>
      <c r="G207" s="28">
        <v>62</v>
      </c>
      <c r="H207" s="23" t="s">
        <v>403</v>
      </c>
    </row>
    <row r="208" spans="1:8" s="9" customFormat="1" ht="39.6" x14ac:dyDescent="0.25">
      <c r="A208" s="29">
        <v>186</v>
      </c>
      <c r="B208" s="27" t="s">
        <v>28</v>
      </c>
      <c r="C208" s="27" t="s">
        <v>29</v>
      </c>
      <c r="D208" s="27" t="s">
        <v>117</v>
      </c>
      <c r="E208" s="27" t="s">
        <v>105</v>
      </c>
      <c r="F208" s="28">
        <v>83</v>
      </c>
      <c r="G208" s="28">
        <v>63</v>
      </c>
      <c r="H208" s="27" t="s">
        <v>30</v>
      </c>
    </row>
    <row r="209" spans="1:8" s="9" customFormat="1" ht="39.6" x14ac:dyDescent="0.25">
      <c r="A209" s="29">
        <v>187</v>
      </c>
      <c r="B209" s="27" t="s">
        <v>31</v>
      </c>
      <c r="C209" s="27" t="s">
        <v>32</v>
      </c>
      <c r="D209" s="27" t="s">
        <v>117</v>
      </c>
      <c r="E209" s="27" t="s">
        <v>105</v>
      </c>
      <c r="F209" s="28">
        <v>58</v>
      </c>
      <c r="G209" s="28">
        <v>47</v>
      </c>
      <c r="H209" s="27" t="s">
        <v>33</v>
      </c>
    </row>
    <row r="210" spans="1:8" s="9" customFormat="1" ht="66" x14ac:dyDescent="0.25">
      <c r="A210" s="29">
        <v>188</v>
      </c>
      <c r="B210" s="22" t="s">
        <v>34</v>
      </c>
      <c r="C210" s="22" t="s">
        <v>57</v>
      </c>
      <c r="D210" s="22" t="s">
        <v>118</v>
      </c>
      <c r="E210" s="22" t="s">
        <v>35</v>
      </c>
      <c r="F210" s="24">
        <v>16</v>
      </c>
      <c r="G210" s="24">
        <v>16</v>
      </c>
      <c r="H210" s="22" t="s">
        <v>36</v>
      </c>
    </row>
    <row r="211" spans="1:8" s="9" customFormat="1" x14ac:dyDescent="0.25">
      <c r="A211" s="71" t="s">
        <v>58</v>
      </c>
      <c r="B211" s="71"/>
      <c r="C211" s="71"/>
      <c r="D211" s="71"/>
      <c r="E211" s="72"/>
      <c r="F211" s="16">
        <f>SUM(F204:F210)</f>
        <v>577.29999999999995</v>
      </c>
      <c r="G211" s="16">
        <f>SUM(G204:G210)</f>
        <v>340.8</v>
      </c>
      <c r="H211" s="8"/>
    </row>
    <row r="212" spans="1:8" s="9" customFormat="1" x14ac:dyDescent="0.25">
      <c r="A212" s="70" t="s">
        <v>37</v>
      </c>
      <c r="B212" s="70"/>
      <c r="C212" s="70"/>
      <c r="D212" s="70"/>
      <c r="E212" s="70"/>
      <c r="F212" s="70"/>
      <c r="G212" s="70"/>
      <c r="H212" s="70"/>
    </row>
    <row r="213" spans="1:8" s="9" customFormat="1" ht="36" x14ac:dyDescent="0.25">
      <c r="A213" s="26">
        <v>189</v>
      </c>
      <c r="B213" s="48" t="s">
        <v>497</v>
      </c>
      <c r="C213" s="48" t="s">
        <v>498</v>
      </c>
      <c r="D213" s="49" t="s">
        <v>118</v>
      </c>
      <c r="E213" s="48" t="s">
        <v>499</v>
      </c>
      <c r="F213" s="48">
        <v>247</v>
      </c>
      <c r="G213" s="48">
        <v>65.3</v>
      </c>
      <c r="H213" s="48" t="s">
        <v>67</v>
      </c>
    </row>
    <row r="214" spans="1:8" s="9" customFormat="1" ht="36" x14ac:dyDescent="0.25">
      <c r="A214" s="26">
        <v>190</v>
      </c>
      <c r="B214" s="50" t="s">
        <v>500</v>
      </c>
      <c r="C214" s="50" t="s">
        <v>501</v>
      </c>
      <c r="D214" s="51" t="s">
        <v>118</v>
      </c>
      <c r="E214" s="50" t="s">
        <v>499</v>
      </c>
      <c r="F214" s="50">
        <v>105</v>
      </c>
      <c r="G214" s="50">
        <v>39.299999999999997</v>
      </c>
      <c r="H214" s="50" t="s">
        <v>540</v>
      </c>
    </row>
    <row r="215" spans="1:8" s="9" customFormat="1" ht="54" customHeight="1" x14ac:dyDescent="0.25">
      <c r="A215" s="26">
        <v>191</v>
      </c>
      <c r="B215" s="50" t="s">
        <v>502</v>
      </c>
      <c r="C215" s="50" t="s">
        <v>503</v>
      </c>
      <c r="D215" s="51" t="s">
        <v>118</v>
      </c>
      <c r="E215" s="50" t="s">
        <v>499</v>
      </c>
      <c r="F215" s="50">
        <v>87.3</v>
      </c>
      <c r="G215" s="50">
        <v>55.1</v>
      </c>
      <c r="H215" s="50" t="s">
        <v>504</v>
      </c>
    </row>
    <row r="216" spans="1:8" s="9" customFormat="1" ht="60.6" customHeight="1" x14ac:dyDescent="0.25">
      <c r="A216" s="26">
        <v>192</v>
      </c>
      <c r="B216" s="50" t="s">
        <v>539</v>
      </c>
      <c r="C216" s="50" t="s">
        <v>505</v>
      </c>
      <c r="D216" s="51" t="s">
        <v>118</v>
      </c>
      <c r="E216" s="50" t="s">
        <v>499</v>
      </c>
      <c r="F216" s="50">
        <v>75.2</v>
      </c>
      <c r="G216" s="50">
        <v>45</v>
      </c>
      <c r="H216" s="50" t="s">
        <v>506</v>
      </c>
    </row>
    <row r="217" spans="1:8" s="9" customFormat="1" ht="24" x14ac:dyDescent="0.25">
      <c r="A217" s="26">
        <v>193</v>
      </c>
      <c r="B217" s="52" t="s">
        <v>507</v>
      </c>
      <c r="C217" s="52" t="s">
        <v>508</v>
      </c>
      <c r="D217" s="51" t="s">
        <v>118</v>
      </c>
      <c r="E217" s="52" t="s">
        <v>499</v>
      </c>
      <c r="F217" s="52">
        <v>193</v>
      </c>
      <c r="G217" s="52">
        <v>25</v>
      </c>
      <c r="H217" s="52" t="s">
        <v>504</v>
      </c>
    </row>
    <row r="218" spans="1:8" s="9" customFormat="1" ht="24" x14ac:dyDescent="0.25">
      <c r="A218" s="26">
        <v>194</v>
      </c>
      <c r="B218" s="52" t="s">
        <v>509</v>
      </c>
      <c r="C218" s="52" t="s">
        <v>510</v>
      </c>
      <c r="D218" s="51" t="s">
        <v>118</v>
      </c>
      <c r="E218" s="52" t="s">
        <v>499</v>
      </c>
      <c r="F218" s="52">
        <v>54</v>
      </c>
      <c r="G218" s="52">
        <v>54</v>
      </c>
      <c r="H218" s="52" t="s">
        <v>67</v>
      </c>
    </row>
    <row r="219" spans="1:8" s="9" customFormat="1" ht="24" x14ac:dyDescent="0.25">
      <c r="A219" s="26">
        <v>195</v>
      </c>
      <c r="B219" s="52" t="s">
        <v>511</v>
      </c>
      <c r="C219" s="52" t="s">
        <v>512</v>
      </c>
      <c r="D219" s="51" t="s">
        <v>117</v>
      </c>
      <c r="E219" s="52" t="s">
        <v>513</v>
      </c>
      <c r="F219" s="52">
        <v>45</v>
      </c>
      <c r="G219" s="52">
        <v>18</v>
      </c>
      <c r="H219" s="52" t="s">
        <v>67</v>
      </c>
    </row>
    <row r="220" spans="1:8" s="9" customFormat="1" ht="36" x14ac:dyDescent="0.25">
      <c r="A220" s="26">
        <v>196</v>
      </c>
      <c r="B220" s="52" t="s">
        <v>514</v>
      </c>
      <c r="C220" s="52" t="s">
        <v>515</v>
      </c>
      <c r="D220" s="51" t="s">
        <v>118</v>
      </c>
      <c r="E220" s="52" t="s">
        <v>499</v>
      </c>
      <c r="F220" s="52">
        <v>270</v>
      </c>
      <c r="G220" s="52">
        <v>65</v>
      </c>
      <c r="H220" s="52" t="s">
        <v>516</v>
      </c>
    </row>
    <row r="221" spans="1:8" s="9" customFormat="1" ht="24" x14ac:dyDescent="0.25">
      <c r="A221" s="26">
        <v>197</v>
      </c>
      <c r="B221" s="52" t="s">
        <v>517</v>
      </c>
      <c r="C221" s="52" t="s">
        <v>518</v>
      </c>
      <c r="D221" s="51" t="s">
        <v>117</v>
      </c>
      <c r="E221" s="52" t="s">
        <v>513</v>
      </c>
      <c r="F221" s="52">
        <v>23</v>
      </c>
      <c r="G221" s="52">
        <v>12</v>
      </c>
      <c r="H221" s="52" t="s">
        <v>67</v>
      </c>
    </row>
    <row r="222" spans="1:8" s="9" customFormat="1" ht="24" x14ac:dyDescent="0.25">
      <c r="A222" s="26">
        <v>198</v>
      </c>
      <c r="B222" s="50" t="s">
        <v>38</v>
      </c>
      <c r="C222" s="50" t="s">
        <v>519</v>
      </c>
      <c r="D222" s="51" t="s">
        <v>117</v>
      </c>
      <c r="E222" s="50" t="s">
        <v>513</v>
      </c>
      <c r="F222" s="50">
        <v>23</v>
      </c>
      <c r="G222" s="50">
        <v>17</v>
      </c>
      <c r="H222" s="50" t="s">
        <v>67</v>
      </c>
    </row>
    <row r="223" spans="1:8" s="9" customFormat="1" ht="24" x14ac:dyDescent="0.25">
      <c r="A223" s="26">
        <v>199</v>
      </c>
      <c r="B223" s="52" t="s">
        <v>39</v>
      </c>
      <c r="C223" s="52" t="s">
        <v>520</v>
      </c>
      <c r="D223" s="51" t="s">
        <v>117</v>
      </c>
      <c r="E223" s="52" t="s">
        <v>513</v>
      </c>
      <c r="F223" s="52">
        <v>82</v>
      </c>
      <c r="G223" s="52">
        <v>50</v>
      </c>
      <c r="H223" s="52" t="s">
        <v>521</v>
      </c>
    </row>
    <row r="224" spans="1:8" s="9" customFormat="1" ht="24" x14ac:dyDescent="0.25">
      <c r="A224" s="26">
        <v>200</v>
      </c>
      <c r="B224" s="53" t="s">
        <v>522</v>
      </c>
      <c r="C224" s="53" t="s">
        <v>523</v>
      </c>
      <c r="D224" s="51" t="s">
        <v>117</v>
      </c>
      <c r="E224" s="53" t="s">
        <v>513</v>
      </c>
      <c r="F224" s="53">
        <v>26.4</v>
      </c>
      <c r="G224" s="53">
        <v>16.5</v>
      </c>
      <c r="H224" s="53" t="s">
        <v>67</v>
      </c>
    </row>
    <row r="225" spans="1:8" s="9" customFormat="1" ht="24" x14ac:dyDescent="0.25">
      <c r="A225" s="26">
        <v>201</v>
      </c>
      <c r="B225" s="50" t="s">
        <v>524</v>
      </c>
      <c r="C225" s="50" t="s">
        <v>525</v>
      </c>
      <c r="D225" s="51" t="s">
        <v>118</v>
      </c>
      <c r="E225" s="50" t="s">
        <v>499</v>
      </c>
      <c r="F225" s="50">
        <v>92</v>
      </c>
      <c r="G225" s="50">
        <v>40</v>
      </c>
      <c r="H225" s="50" t="s">
        <v>526</v>
      </c>
    </row>
    <row r="226" spans="1:8" s="9" customFormat="1" ht="24" x14ac:dyDescent="0.25">
      <c r="A226" s="26">
        <v>202</v>
      </c>
      <c r="B226" s="50" t="s">
        <v>527</v>
      </c>
      <c r="C226" s="50" t="s">
        <v>528</v>
      </c>
      <c r="D226" s="51" t="s">
        <v>118</v>
      </c>
      <c r="E226" s="50" t="s">
        <v>499</v>
      </c>
      <c r="F226" s="50">
        <v>60</v>
      </c>
      <c r="G226" s="50">
        <v>38</v>
      </c>
      <c r="H226" s="50" t="s">
        <v>504</v>
      </c>
    </row>
    <row r="227" spans="1:8" s="9" customFormat="1" ht="36" x14ac:dyDescent="0.25">
      <c r="A227" s="26">
        <v>203</v>
      </c>
      <c r="B227" s="54" t="s">
        <v>529</v>
      </c>
      <c r="C227" s="54" t="s">
        <v>530</v>
      </c>
      <c r="D227" s="55" t="s">
        <v>118</v>
      </c>
      <c r="E227" s="54" t="s">
        <v>531</v>
      </c>
      <c r="F227" s="54">
        <v>212.5</v>
      </c>
      <c r="G227" s="54">
        <v>4</v>
      </c>
      <c r="H227" s="54" t="s">
        <v>532</v>
      </c>
    </row>
    <row r="228" spans="1:8" s="9" customFormat="1" ht="36" x14ac:dyDescent="0.25">
      <c r="A228" s="30">
        <v>204</v>
      </c>
      <c r="B228" s="52" t="s">
        <v>488</v>
      </c>
      <c r="C228" s="52" t="s">
        <v>533</v>
      </c>
      <c r="D228" s="52" t="s">
        <v>118</v>
      </c>
      <c r="E228" s="52" t="s">
        <v>534</v>
      </c>
      <c r="F228" s="52">
        <v>161.1</v>
      </c>
      <c r="G228" s="52">
        <v>90</v>
      </c>
      <c r="H228" s="56" t="s">
        <v>535</v>
      </c>
    </row>
    <row r="229" spans="1:8" s="9" customFormat="1" ht="36" x14ac:dyDescent="0.25">
      <c r="A229" s="31">
        <v>205</v>
      </c>
      <c r="B229" s="52" t="s">
        <v>536</v>
      </c>
      <c r="C229" s="52" t="s">
        <v>537</v>
      </c>
      <c r="D229" s="52" t="s">
        <v>118</v>
      </c>
      <c r="E229" s="52" t="s">
        <v>538</v>
      </c>
      <c r="F229" s="52">
        <v>89.9</v>
      </c>
      <c r="G229" s="52">
        <v>29.9</v>
      </c>
      <c r="H229" s="56" t="s">
        <v>535</v>
      </c>
    </row>
    <row r="230" spans="1:8" s="9" customFormat="1" ht="57" customHeight="1" x14ac:dyDescent="0.25">
      <c r="A230" s="31">
        <v>206</v>
      </c>
      <c r="B230" s="52" t="s">
        <v>315</v>
      </c>
      <c r="C230" s="52" t="s">
        <v>40</v>
      </c>
      <c r="D230" s="52" t="s">
        <v>118</v>
      </c>
      <c r="E230" s="52" t="s">
        <v>119</v>
      </c>
      <c r="F230" s="52">
        <v>14</v>
      </c>
      <c r="G230" s="52">
        <v>5</v>
      </c>
      <c r="H230" s="56" t="s">
        <v>41</v>
      </c>
    </row>
    <row r="231" spans="1:8" s="9" customFormat="1" x14ac:dyDescent="0.25">
      <c r="A231" s="71" t="s">
        <v>58</v>
      </c>
      <c r="B231" s="71"/>
      <c r="C231" s="71"/>
      <c r="D231" s="71"/>
      <c r="E231" s="72"/>
      <c r="F231" s="16">
        <f>SUM(F213:F230)</f>
        <v>1860.4</v>
      </c>
      <c r="G231" s="16">
        <f>SUM(G213:G230)</f>
        <v>669.1</v>
      </c>
      <c r="H231" s="8"/>
    </row>
    <row r="232" spans="1:8" s="9" customFormat="1" x14ac:dyDescent="0.25">
      <c r="A232" s="73" t="s">
        <v>54</v>
      </c>
      <c r="B232" s="74"/>
      <c r="C232" s="74"/>
      <c r="D232" s="74"/>
      <c r="E232" s="74"/>
      <c r="F232" s="74"/>
      <c r="G232" s="74"/>
      <c r="H232" s="74"/>
    </row>
    <row r="233" spans="1:8" s="9" customFormat="1" ht="92.4" x14ac:dyDescent="0.25">
      <c r="A233" s="22">
        <v>207</v>
      </c>
      <c r="B233" s="22" t="s">
        <v>42</v>
      </c>
      <c r="C233" s="22" t="s">
        <v>43</v>
      </c>
      <c r="D233" s="22" t="s">
        <v>118</v>
      </c>
      <c r="E233" s="22" t="s">
        <v>94</v>
      </c>
      <c r="F233" s="24">
        <v>250</v>
      </c>
      <c r="G233" s="24">
        <v>150</v>
      </c>
      <c r="H233" s="22" t="s">
        <v>44</v>
      </c>
    </row>
    <row r="234" spans="1:8" s="9" customFormat="1" ht="39.6" x14ac:dyDescent="0.25">
      <c r="A234" s="22">
        <v>208</v>
      </c>
      <c r="B234" s="22" t="s">
        <v>45</v>
      </c>
      <c r="C234" s="22" t="s">
        <v>55</v>
      </c>
      <c r="D234" s="22" t="s">
        <v>118</v>
      </c>
      <c r="E234" s="22" t="s">
        <v>105</v>
      </c>
      <c r="F234" s="24">
        <v>95</v>
      </c>
      <c r="G234" s="24">
        <v>38</v>
      </c>
      <c r="H234" s="22" t="s">
        <v>67</v>
      </c>
    </row>
    <row r="235" spans="1:8" s="9" customFormat="1" ht="52.8" x14ac:dyDescent="0.25">
      <c r="A235" s="22">
        <v>209</v>
      </c>
      <c r="B235" s="22" t="s">
        <v>278</v>
      </c>
      <c r="C235" s="22" t="s">
        <v>46</v>
      </c>
      <c r="D235" s="22" t="s">
        <v>118</v>
      </c>
      <c r="E235" s="22" t="s">
        <v>94</v>
      </c>
      <c r="F235" s="24" t="s">
        <v>249</v>
      </c>
      <c r="G235" s="24" t="s">
        <v>249</v>
      </c>
      <c r="H235" s="22" t="s">
        <v>67</v>
      </c>
    </row>
    <row r="236" spans="1:8" s="9" customFormat="1" ht="66" x14ac:dyDescent="0.25">
      <c r="A236" s="22">
        <v>210</v>
      </c>
      <c r="B236" s="22" t="s">
        <v>47</v>
      </c>
      <c r="C236" s="22" t="s">
        <v>48</v>
      </c>
      <c r="D236" s="22" t="s">
        <v>118</v>
      </c>
      <c r="E236" s="22" t="s">
        <v>63</v>
      </c>
      <c r="F236" s="24">
        <v>130</v>
      </c>
      <c r="G236" s="24">
        <v>20</v>
      </c>
      <c r="H236" s="22" t="s">
        <v>49</v>
      </c>
    </row>
    <row r="237" spans="1:8" s="9" customFormat="1" ht="52.8" x14ac:dyDescent="0.25">
      <c r="A237" s="22">
        <v>211</v>
      </c>
      <c r="B237" s="22" t="s">
        <v>91</v>
      </c>
      <c r="C237" s="22" t="s">
        <v>50</v>
      </c>
      <c r="D237" s="22" t="s">
        <v>118</v>
      </c>
      <c r="E237" s="22" t="s">
        <v>105</v>
      </c>
      <c r="F237" s="57">
        <v>45.36</v>
      </c>
      <c r="G237" s="57">
        <v>45.36</v>
      </c>
      <c r="H237" s="22" t="s">
        <v>67</v>
      </c>
    </row>
    <row r="238" spans="1:8" s="9" customFormat="1" ht="66" x14ac:dyDescent="0.25">
      <c r="A238" s="22">
        <v>212</v>
      </c>
      <c r="B238" s="22" t="s">
        <v>47</v>
      </c>
      <c r="C238" s="22" t="s">
        <v>51</v>
      </c>
      <c r="D238" s="22" t="s">
        <v>118</v>
      </c>
      <c r="E238" s="22" t="s">
        <v>63</v>
      </c>
      <c r="F238" s="24">
        <v>50</v>
      </c>
      <c r="G238" s="24">
        <v>30</v>
      </c>
      <c r="H238" s="22" t="s">
        <v>52</v>
      </c>
    </row>
    <row r="239" spans="1:8" s="9" customFormat="1" ht="91.5" customHeight="1" x14ac:dyDescent="0.25">
      <c r="A239" s="22">
        <v>213</v>
      </c>
      <c r="B239" s="22" t="s">
        <v>278</v>
      </c>
      <c r="C239" s="22" t="s">
        <v>56</v>
      </c>
      <c r="D239" s="22" t="s">
        <v>118</v>
      </c>
      <c r="E239" s="22" t="s">
        <v>94</v>
      </c>
      <c r="F239" s="24">
        <v>75</v>
      </c>
      <c r="G239" s="24">
        <v>20</v>
      </c>
      <c r="H239" s="22" t="s">
        <v>53</v>
      </c>
    </row>
    <row r="240" spans="1:8" s="9" customFormat="1" ht="66" x14ac:dyDescent="0.25">
      <c r="A240" s="22">
        <v>214</v>
      </c>
      <c r="B240" s="22" t="s">
        <v>278</v>
      </c>
      <c r="C240" s="22" t="s">
        <v>59</v>
      </c>
      <c r="D240" s="22" t="s">
        <v>118</v>
      </c>
      <c r="E240" s="22" t="s">
        <v>105</v>
      </c>
      <c r="F240" s="24">
        <v>38</v>
      </c>
      <c r="G240" s="24">
        <v>38</v>
      </c>
      <c r="H240" s="22" t="s">
        <v>53</v>
      </c>
    </row>
    <row r="241" spans="1:8" s="9" customFormat="1" x14ac:dyDescent="0.25">
      <c r="A241" s="71" t="s">
        <v>58</v>
      </c>
      <c r="B241" s="71"/>
      <c r="C241" s="71"/>
      <c r="D241" s="71"/>
      <c r="E241" s="72"/>
      <c r="F241" s="16">
        <f>SUM(F233:F240)</f>
        <v>683.36</v>
      </c>
      <c r="G241" s="16">
        <f>SUM(G233:G240)</f>
        <v>341.36</v>
      </c>
      <c r="H241" s="8"/>
    </row>
    <row r="390" spans="1:8" x14ac:dyDescent="0.25">
      <c r="A390" s="1"/>
      <c r="B390" s="4"/>
      <c r="C390" s="4"/>
      <c r="D390" s="4"/>
      <c r="E390" s="4"/>
      <c r="F390" s="4"/>
      <c r="G390" s="4"/>
      <c r="H390" s="4"/>
    </row>
    <row r="391" spans="1:8" x14ac:dyDescent="0.25">
      <c r="A391" s="1"/>
      <c r="B391" s="4"/>
      <c r="C391" s="4"/>
      <c r="D391" s="4"/>
      <c r="E391" s="4"/>
      <c r="F391" s="4"/>
      <c r="G391" s="4"/>
      <c r="H391" s="4"/>
    </row>
    <row r="392" spans="1:8" x14ac:dyDescent="0.25">
      <c r="A392" s="1"/>
      <c r="B392" s="4"/>
      <c r="C392" s="4"/>
      <c r="D392" s="4"/>
      <c r="E392" s="4"/>
      <c r="F392" s="4"/>
      <c r="G392" s="4"/>
      <c r="H392" s="4"/>
    </row>
  </sheetData>
  <mergeCells count="23">
    <mergeCell ref="A105:E105"/>
    <mergeCell ref="A10:H10"/>
    <mergeCell ref="A211:E211"/>
    <mergeCell ref="A106:H106"/>
    <mergeCell ref="A157:E157"/>
    <mergeCell ref="A158:H158"/>
    <mergeCell ref="A174:E174"/>
    <mergeCell ref="A175:H175"/>
    <mergeCell ref="A191:E191"/>
    <mergeCell ref="A192:H192"/>
    <mergeCell ref="A198:E198"/>
    <mergeCell ref="A199:H199"/>
    <mergeCell ref="A202:E202"/>
    <mergeCell ref="A2:H2"/>
    <mergeCell ref="A3:H3"/>
    <mergeCell ref="A4:H4"/>
    <mergeCell ref="A5:H5"/>
    <mergeCell ref="A9:H9"/>
    <mergeCell ref="A203:H203"/>
    <mergeCell ref="A212:H212"/>
    <mergeCell ref="A231:E231"/>
    <mergeCell ref="A232:H232"/>
    <mergeCell ref="A241:E241"/>
  </mergeCells>
  <hyperlinks>
    <hyperlink ref="C187" r:id="rId1" display="https://focus.kontur.ru/entity?query=309861919400031"/>
  </hyperlinks>
  <printOptions verticalCentered="1"/>
  <pageMargins left="0.31496062992125984" right="0.31496062992125984" top="0.35433070866141736" bottom="0.35433070866141736" header="0.31496062992125984" footer="0.31496062992125984"/>
  <pageSetup paperSize="9" scale="8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розничная торговля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2019-07-01T09:34:26Z</dcterms:modified>
</cp:coreProperties>
</file>